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0E5163D3-59CA-4A41-A02A-E2DAD06E47D9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  <externalReference r:id="rId4"/>
  </externalReferences>
  <definedNames>
    <definedName name="_xlnm._FilterDatabase" localSheetId="1" hidden="1">'ĐẤT NN'!$A$4:$O$44</definedName>
    <definedName name="_xlnm._FilterDatabase" localSheetId="0" hidden="1">'ĐẤT PNN'!$A$5:$V$44</definedName>
    <definedName name="_xlnm.Print_Area" localSheetId="1">'ĐẤT NN'!$C$1:$P$44</definedName>
    <definedName name="_xlnm.Print_Area" localSheetId="0">'ĐẤT PNN'!$C$1:$O$44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1" l="1"/>
  <c r="M9" i="1"/>
  <c r="M12" i="1"/>
  <c r="M13" i="1"/>
  <c r="M14" i="1"/>
  <c r="M17" i="1"/>
  <c r="M18" i="1"/>
  <c r="M19" i="1"/>
  <c r="M20" i="1"/>
  <c r="M21" i="1"/>
  <c r="M22" i="1"/>
  <c r="M23" i="1"/>
  <c r="M24" i="1"/>
  <c r="M26" i="1"/>
  <c r="M27" i="1"/>
  <c r="M28" i="1"/>
  <c r="M29" i="1"/>
  <c r="M30" i="1"/>
  <c r="M31" i="1"/>
  <c r="M33" i="1"/>
  <c r="M34" i="1"/>
  <c r="M35" i="1"/>
  <c r="M36" i="1"/>
  <c r="M37" i="1"/>
  <c r="M38" i="1"/>
  <c r="M39" i="1"/>
  <c r="M41" i="1"/>
  <c r="M42" i="1"/>
  <c r="M43" i="1"/>
  <c r="Q21" i="1"/>
  <c r="Q20" i="1"/>
  <c r="Q37" i="1"/>
  <c r="Q43" i="1"/>
  <c r="Q42" i="1"/>
  <c r="Q41" i="1"/>
  <c r="Q40" i="1"/>
  <c r="Q39" i="1"/>
  <c r="Q38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K44" i="2" l="1"/>
  <c r="K42" i="2"/>
  <c r="K41" i="2"/>
  <c r="K37" i="2"/>
  <c r="K36" i="2"/>
  <c r="K35" i="2"/>
  <c r="K33" i="2"/>
  <c r="K25" i="2"/>
  <c r="K24" i="2"/>
  <c r="K23" i="2"/>
  <c r="K22" i="2"/>
  <c r="K43" i="2"/>
  <c r="L43" i="2" s="1"/>
  <c r="M43" i="2" s="1"/>
  <c r="K40" i="2"/>
  <c r="L40" i="2" s="1"/>
  <c r="M40" i="2" s="1"/>
  <c r="K39" i="2"/>
  <c r="L39" i="2" s="1"/>
  <c r="M39" i="2" s="1"/>
  <c r="K38" i="2"/>
  <c r="L38" i="2" s="1"/>
  <c r="M38" i="2" s="1"/>
  <c r="K34" i="2"/>
  <c r="L34" i="2" s="1"/>
  <c r="M34" i="2" s="1"/>
  <c r="K32" i="2"/>
  <c r="L32" i="2" s="1"/>
  <c r="M32" i="2" s="1"/>
  <c r="K31" i="2"/>
  <c r="L31" i="2" s="1"/>
  <c r="M31" i="2" s="1"/>
  <c r="K30" i="2"/>
  <c r="L30" i="2" s="1"/>
  <c r="M30" i="2" s="1"/>
  <c r="K29" i="2"/>
  <c r="L29" i="2" s="1"/>
  <c r="M29" i="2" s="1"/>
  <c r="K28" i="2"/>
  <c r="L28" i="2" s="1"/>
  <c r="M28" i="2" s="1"/>
  <c r="K27" i="2"/>
  <c r="L27" i="2" s="1"/>
  <c r="M27" i="2" s="1"/>
  <c r="K26" i="2"/>
  <c r="L26" i="2" s="1"/>
  <c r="M26" i="2" s="1"/>
  <c r="K21" i="2"/>
  <c r="L21" i="2" s="1"/>
  <c r="M21" i="2" s="1"/>
  <c r="K20" i="2"/>
  <c r="L20" i="2" s="1"/>
  <c r="M20" i="2" s="1"/>
  <c r="K19" i="2"/>
  <c r="L19" i="2" s="1"/>
  <c r="M19" i="2" s="1"/>
  <c r="K18" i="2"/>
  <c r="L18" i="2" s="1"/>
  <c r="M18" i="2" s="1"/>
  <c r="K17" i="2"/>
  <c r="L17" i="2" s="1"/>
  <c r="M17" i="2" s="1"/>
  <c r="K16" i="2"/>
  <c r="L16" i="2" s="1"/>
  <c r="M16" i="2" s="1"/>
  <c r="K15" i="2"/>
  <c r="L15" i="2" s="1"/>
  <c r="M15" i="2" s="1"/>
  <c r="K14" i="2"/>
  <c r="L14" i="2" s="1"/>
  <c r="M14" i="2" s="1"/>
  <c r="K13" i="2"/>
  <c r="L13" i="2" s="1"/>
  <c r="M13" i="2" s="1"/>
  <c r="K12" i="2"/>
  <c r="L12" i="2" s="1"/>
  <c r="M12" i="2" s="1"/>
  <c r="K11" i="2"/>
  <c r="L11" i="2" s="1"/>
  <c r="M11" i="2" s="1"/>
  <c r="K10" i="2"/>
  <c r="L10" i="2" s="1"/>
  <c r="M10" i="2" s="1"/>
  <c r="K9" i="2"/>
  <c r="L9" i="2" s="1"/>
  <c r="M9" i="2" s="1"/>
  <c r="K8" i="2"/>
  <c r="L8" i="2" s="1"/>
  <c r="M8" i="2" s="1"/>
  <c r="K7" i="2"/>
  <c r="L7" i="2" s="1"/>
  <c r="M7" i="2" s="1"/>
  <c r="T44" i="1"/>
  <c r="J44" i="1" s="1"/>
  <c r="S44" i="1"/>
  <c r="V44" i="1" s="1"/>
  <c r="L44" i="1" s="1"/>
  <c r="R44" i="1"/>
  <c r="U44" i="1" s="1"/>
  <c r="K44" i="1" s="1"/>
  <c r="T43" i="1"/>
  <c r="J43" i="1" s="1"/>
  <c r="S43" i="1"/>
  <c r="V43" i="1" s="1"/>
  <c r="L43" i="1" s="1"/>
  <c r="R43" i="1"/>
  <c r="U43" i="1" s="1"/>
  <c r="K43" i="1" s="1"/>
  <c r="T42" i="1"/>
  <c r="J42" i="1" s="1"/>
  <c r="S42" i="1"/>
  <c r="V42" i="1" s="1"/>
  <c r="L42" i="1" s="1"/>
  <c r="R42" i="1"/>
  <c r="U42" i="1" s="1"/>
  <c r="K42" i="1" s="1"/>
  <c r="T41" i="1"/>
  <c r="J41" i="1" s="1"/>
  <c r="S41" i="1"/>
  <c r="V41" i="1" s="1"/>
  <c r="L41" i="1" s="1"/>
  <c r="R41" i="1"/>
  <c r="U41" i="1" s="1"/>
  <c r="K41" i="1" s="1"/>
  <c r="T40" i="1"/>
  <c r="J40" i="1" s="1"/>
  <c r="S40" i="1"/>
  <c r="V40" i="1" s="1"/>
  <c r="L40" i="1" s="1"/>
  <c r="R40" i="1"/>
  <c r="U40" i="1" s="1"/>
  <c r="K40" i="1" s="1"/>
  <c r="T39" i="1"/>
  <c r="J39" i="1" s="1"/>
  <c r="S39" i="1"/>
  <c r="V39" i="1" s="1"/>
  <c r="L39" i="1" s="1"/>
  <c r="R39" i="1"/>
  <c r="U39" i="1" s="1"/>
  <c r="K39" i="1" s="1"/>
  <c r="T38" i="1"/>
  <c r="J38" i="1" s="1"/>
  <c r="S38" i="1"/>
  <c r="V38" i="1" s="1"/>
  <c r="L38" i="1" s="1"/>
  <c r="R38" i="1"/>
  <c r="U38" i="1" s="1"/>
  <c r="K38" i="1" s="1"/>
  <c r="T37" i="1"/>
  <c r="J37" i="1" s="1"/>
  <c r="S37" i="1"/>
  <c r="V37" i="1" s="1"/>
  <c r="L37" i="1" s="1"/>
  <c r="R37" i="1"/>
  <c r="U37" i="1" s="1"/>
  <c r="K37" i="1" s="1"/>
  <c r="T36" i="1"/>
  <c r="J36" i="1" s="1"/>
  <c r="S36" i="1"/>
  <c r="V36" i="1" s="1"/>
  <c r="L36" i="1" s="1"/>
  <c r="R36" i="1"/>
  <c r="U36" i="1" s="1"/>
  <c r="K36" i="1" s="1"/>
  <c r="T35" i="1"/>
  <c r="J35" i="1" s="1"/>
  <c r="S35" i="1"/>
  <c r="V35" i="1" s="1"/>
  <c r="L35" i="1" s="1"/>
  <c r="R35" i="1"/>
  <c r="U35" i="1" s="1"/>
  <c r="K35" i="1" s="1"/>
  <c r="T34" i="1"/>
  <c r="J34" i="1" s="1"/>
  <c r="S34" i="1"/>
  <c r="V34" i="1" s="1"/>
  <c r="L34" i="1" s="1"/>
  <c r="R34" i="1"/>
  <c r="U34" i="1" s="1"/>
  <c r="K34" i="1" s="1"/>
  <c r="T33" i="1"/>
  <c r="J33" i="1" s="1"/>
  <c r="S33" i="1"/>
  <c r="V33" i="1" s="1"/>
  <c r="L33" i="1" s="1"/>
  <c r="R33" i="1"/>
  <c r="U33" i="1" s="1"/>
  <c r="K33" i="1" s="1"/>
  <c r="T32" i="1"/>
  <c r="J32" i="1" s="1"/>
  <c r="S32" i="1"/>
  <c r="V32" i="1" s="1"/>
  <c r="L32" i="1" s="1"/>
  <c r="R32" i="1"/>
  <c r="U32" i="1" s="1"/>
  <c r="K32" i="1" s="1"/>
  <c r="T31" i="1"/>
  <c r="J31" i="1" s="1"/>
  <c r="S31" i="1"/>
  <c r="V31" i="1" s="1"/>
  <c r="L31" i="1" s="1"/>
  <c r="R31" i="1"/>
  <c r="U31" i="1" s="1"/>
  <c r="K31" i="1" s="1"/>
  <c r="T30" i="1"/>
  <c r="J30" i="1" s="1"/>
  <c r="S30" i="1"/>
  <c r="V30" i="1" s="1"/>
  <c r="L30" i="1" s="1"/>
  <c r="R30" i="1"/>
  <c r="U30" i="1" s="1"/>
  <c r="K30" i="1" s="1"/>
  <c r="T29" i="1"/>
  <c r="J29" i="1" s="1"/>
  <c r="S29" i="1"/>
  <c r="V29" i="1" s="1"/>
  <c r="L29" i="1" s="1"/>
  <c r="R29" i="1"/>
  <c r="U29" i="1" s="1"/>
  <c r="K29" i="1" s="1"/>
  <c r="T28" i="1"/>
  <c r="J28" i="1" s="1"/>
  <c r="S28" i="1"/>
  <c r="V28" i="1" s="1"/>
  <c r="L28" i="1" s="1"/>
  <c r="R28" i="1"/>
  <c r="U28" i="1" s="1"/>
  <c r="K28" i="1" s="1"/>
  <c r="T27" i="1"/>
  <c r="J27" i="1" s="1"/>
  <c r="S27" i="1"/>
  <c r="V27" i="1" s="1"/>
  <c r="L27" i="1" s="1"/>
  <c r="R27" i="1"/>
  <c r="U27" i="1" s="1"/>
  <c r="K27" i="1" s="1"/>
  <c r="T26" i="1"/>
  <c r="J26" i="1" s="1"/>
  <c r="S26" i="1"/>
  <c r="V26" i="1" s="1"/>
  <c r="L26" i="1" s="1"/>
  <c r="R26" i="1"/>
  <c r="U26" i="1" s="1"/>
  <c r="K26" i="1" s="1"/>
  <c r="T25" i="1"/>
  <c r="J25" i="1" s="1"/>
  <c r="S25" i="1"/>
  <c r="V25" i="1" s="1"/>
  <c r="L25" i="1" s="1"/>
  <c r="R25" i="1"/>
  <c r="U25" i="1" s="1"/>
  <c r="K25" i="1" s="1"/>
  <c r="T24" i="1"/>
  <c r="J24" i="1" s="1"/>
  <c r="S24" i="1"/>
  <c r="V24" i="1" s="1"/>
  <c r="L24" i="1" s="1"/>
  <c r="R24" i="1"/>
  <c r="U24" i="1" s="1"/>
  <c r="K24" i="1" s="1"/>
  <c r="T23" i="1"/>
  <c r="J23" i="1" s="1"/>
  <c r="S23" i="1"/>
  <c r="V23" i="1" s="1"/>
  <c r="L23" i="1" s="1"/>
  <c r="R23" i="1"/>
  <c r="U23" i="1" s="1"/>
  <c r="K23" i="1" s="1"/>
  <c r="T22" i="1"/>
  <c r="J22" i="1" s="1"/>
  <c r="S22" i="1"/>
  <c r="V22" i="1" s="1"/>
  <c r="L22" i="1" s="1"/>
  <c r="R22" i="1"/>
  <c r="U22" i="1" s="1"/>
  <c r="K22" i="1" s="1"/>
  <c r="T21" i="1"/>
  <c r="J21" i="1" s="1"/>
  <c r="S21" i="1"/>
  <c r="V21" i="1" s="1"/>
  <c r="L21" i="1" s="1"/>
  <c r="R21" i="1"/>
  <c r="U21" i="1" s="1"/>
  <c r="K21" i="1" s="1"/>
  <c r="T20" i="1"/>
  <c r="J20" i="1" s="1"/>
  <c r="S20" i="1"/>
  <c r="V20" i="1" s="1"/>
  <c r="L20" i="1" s="1"/>
  <c r="R20" i="1"/>
  <c r="U20" i="1" s="1"/>
  <c r="K20" i="1" s="1"/>
  <c r="T19" i="1"/>
  <c r="J19" i="1" s="1"/>
  <c r="S19" i="1"/>
  <c r="V19" i="1" s="1"/>
  <c r="L19" i="1" s="1"/>
  <c r="R19" i="1"/>
  <c r="U19" i="1" s="1"/>
  <c r="K19" i="1" s="1"/>
  <c r="T18" i="1"/>
  <c r="J18" i="1" s="1"/>
  <c r="S18" i="1"/>
  <c r="V18" i="1" s="1"/>
  <c r="L18" i="1" s="1"/>
  <c r="R18" i="1"/>
  <c r="U18" i="1" s="1"/>
  <c r="K18" i="1" s="1"/>
  <c r="T17" i="1"/>
  <c r="J17" i="1" s="1"/>
  <c r="S17" i="1"/>
  <c r="V17" i="1" s="1"/>
  <c r="L17" i="1" s="1"/>
  <c r="R17" i="1"/>
  <c r="U17" i="1" s="1"/>
  <c r="K17" i="1" s="1"/>
  <c r="T16" i="1"/>
  <c r="J16" i="1" s="1"/>
  <c r="S16" i="1"/>
  <c r="V16" i="1" s="1"/>
  <c r="L16" i="1" s="1"/>
  <c r="R16" i="1"/>
  <c r="U16" i="1" s="1"/>
  <c r="K16" i="1" s="1"/>
  <c r="T15" i="1"/>
  <c r="J15" i="1" s="1"/>
  <c r="S15" i="1"/>
  <c r="V15" i="1" s="1"/>
  <c r="L15" i="1" s="1"/>
  <c r="R15" i="1"/>
  <c r="U15" i="1" s="1"/>
  <c r="K15" i="1" s="1"/>
  <c r="T14" i="1"/>
  <c r="J14" i="1" s="1"/>
  <c r="S14" i="1"/>
  <c r="V14" i="1" s="1"/>
  <c r="L14" i="1" s="1"/>
  <c r="R14" i="1"/>
  <c r="U14" i="1" s="1"/>
  <c r="K14" i="1" s="1"/>
  <c r="T13" i="1"/>
  <c r="J13" i="1" s="1"/>
  <c r="S13" i="1"/>
  <c r="V13" i="1" s="1"/>
  <c r="L13" i="1" s="1"/>
  <c r="R13" i="1"/>
  <c r="U13" i="1" s="1"/>
  <c r="K13" i="1" s="1"/>
  <c r="T12" i="1"/>
  <c r="J12" i="1" s="1"/>
  <c r="S12" i="1"/>
  <c r="V12" i="1" s="1"/>
  <c r="L12" i="1" s="1"/>
  <c r="R12" i="1"/>
  <c r="U12" i="1" s="1"/>
  <c r="K12" i="1" s="1"/>
  <c r="T11" i="1"/>
  <c r="J11" i="1" s="1"/>
  <c r="S11" i="1"/>
  <c r="V11" i="1" s="1"/>
  <c r="L11" i="1" s="1"/>
  <c r="R11" i="1"/>
  <c r="U11" i="1" s="1"/>
  <c r="K11" i="1" s="1"/>
  <c r="T10" i="1"/>
  <c r="J10" i="1" s="1"/>
  <c r="S10" i="1"/>
  <c r="V10" i="1" s="1"/>
  <c r="L10" i="1" s="1"/>
  <c r="R10" i="1"/>
  <c r="U10" i="1" s="1"/>
  <c r="K10" i="1" s="1"/>
  <c r="T9" i="1"/>
  <c r="J9" i="1" s="1"/>
  <c r="S9" i="1"/>
  <c r="V9" i="1" s="1"/>
  <c r="L9" i="1" s="1"/>
  <c r="R9" i="1"/>
  <c r="U9" i="1" s="1"/>
  <c r="K9" i="1" s="1"/>
  <c r="T8" i="1"/>
  <c r="J8" i="1" s="1"/>
  <c r="S8" i="1"/>
  <c r="V8" i="1" s="1"/>
  <c r="L8" i="1" s="1"/>
  <c r="R8" i="1"/>
  <c r="U8" i="1" s="1"/>
  <c r="K8" i="1" s="1"/>
  <c r="T7" i="1"/>
  <c r="J7" i="1" s="1"/>
  <c r="S7" i="1"/>
  <c r="V7" i="1" s="1"/>
  <c r="L7" i="1" s="1"/>
  <c r="R7" i="1"/>
  <c r="U7" i="1" s="1"/>
  <c r="K7" i="1" s="1"/>
  <c r="C8" i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L33" i="2" l="1"/>
  <c r="M33" i="2" s="1"/>
  <c r="L44" i="2"/>
  <c r="M44" i="2" s="1"/>
  <c r="L42" i="2"/>
  <c r="M42" i="2" s="1"/>
  <c r="L35" i="2"/>
  <c r="M35" i="2" s="1"/>
  <c r="L22" i="2"/>
  <c r="M22" i="2" s="1"/>
  <c r="L36" i="2"/>
  <c r="M36" i="2" s="1"/>
  <c r="L25" i="2"/>
  <c r="M25" i="2" s="1"/>
  <c r="L23" i="2"/>
  <c r="M23" i="2" s="1"/>
  <c r="L37" i="2"/>
  <c r="M37" i="2" s="1"/>
  <c r="L24" i="2"/>
  <c r="M24" i="2" s="1"/>
  <c r="L41" i="2"/>
  <c r="M41" i="2" s="1"/>
  <c r="P7" i="2"/>
  <c r="N44" i="2" l="1"/>
  <c r="N37" i="2"/>
  <c r="N23" i="2"/>
  <c r="N25" i="2"/>
  <c r="N36" i="2"/>
  <c r="N22" i="2"/>
  <c r="N35" i="2"/>
  <c r="N33" i="2"/>
  <c r="N42" i="2"/>
  <c r="N41" i="2"/>
  <c r="N24" i="2"/>
  <c r="N9" i="2"/>
  <c r="N18" i="2"/>
  <c r="N27" i="2"/>
  <c r="N15" i="2"/>
  <c r="N12" i="2"/>
  <c r="N39" i="2"/>
  <c r="N21" i="2"/>
  <c r="N30" i="2"/>
  <c r="N43" i="2"/>
  <c r="N13" i="2"/>
  <c r="N31" i="2"/>
  <c r="N10" i="2"/>
  <c r="N16" i="2"/>
  <c r="N34" i="2"/>
  <c r="N19" i="2"/>
  <c r="N28" i="2"/>
  <c r="N7" i="2"/>
  <c r="N40" i="2"/>
  <c r="N8" i="2"/>
  <c r="N11" i="2"/>
  <c r="N14" i="2"/>
  <c r="N17" i="2"/>
  <c r="N20" i="2"/>
  <c r="N26" i="2"/>
  <c r="N29" i="2"/>
  <c r="N32" i="2"/>
  <c r="N38" i="2"/>
  <c r="E44" i="2"/>
  <c r="D44" i="2"/>
  <c r="E43" i="2"/>
  <c r="D43" i="2"/>
  <c r="F42" i="2"/>
  <c r="E42" i="2"/>
  <c r="D42" i="2"/>
  <c r="F41" i="2"/>
  <c r="E41" i="2"/>
  <c r="D41" i="2"/>
  <c r="F40" i="2"/>
  <c r="E40" i="2"/>
  <c r="D40" i="2"/>
  <c r="F39" i="2"/>
  <c r="E39" i="2"/>
  <c r="D39" i="2"/>
  <c r="F38" i="2"/>
  <c r="E38" i="2"/>
  <c r="D38" i="2"/>
  <c r="F37" i="2"/>
  <c r="E37" i="2"/>
  <c r="D37" i="2"/>
  <c r="F36" i="2"/>
  <c r="E36" i="2"/>
  <c r="D36" i="2"/>
  <c r="F35" i="2"/>
  <c r="E35" i="2"/>
  <c r="D35" i="2"/>
  <c r="F34" i="2"/>
  <c r="E34" i="2"/>
  <c r="D34" i="2"/>
  <c r="F33" i="2"/>
  <c r="E33" i="2"/>
  <c r="D33" i="2"/>
  <c r="F32" i="2"/>
  <c r="E32" i="2"/>
  <c r="D32" i="2"/>
  <c r="F31" i="2"/>
  <c r="E31" i="2"/>
  <c r="D31" i="2"/>
  <c r="F30" i="2"/>
  <c r="E30" i="2"/>
  <c r="D30" i="2"/>
  <c r="F29" i="2"/>
  <c r="E29" i="2"/>
  <c r="D29" i="2"/>
  <c r="F28" i="2"/>
  <c r="E28" i="2"/>
  <c r="D28" i="2"/>
  <c r="F27" i="2"/>
  <c r="E27" i="2"/>
  <c r="D27" i="2"/>
  <c r="E26" i="2"/>
  <c r="D26" i="2"/>
  <c r="F25" i="2"/>
  <c r="E25" i="2"/>
  <c r="D25" i="2"/>
  <c r="F24" i="2"/>
  <c r="E24" i="2"/>
  <c r="D24" i="2"/>
  <c r="F23" i="2"/>
  <c r="E23" i="2"/>
  <c r="D23" i="2"/>
  <c r="E22" i="2"/>
  <c r="D22" i="2"/>
  <c r="F21" i="2"/>
  <c r="E21" i="2"/>
  <c r="D21" i="2"/>
  <c r="F20" i="2"/>
  <c r="E20" i="2"/>
  <c r="D20" i="2"/>
  <c r="F19" i="2"/>
  <c r="E19" i="2"/>
  <c r="D19" i="2"/>
  <c r="F18" i="2"/>
  <c r="E18" i="2"/>
  <c r="D18" i="2"/>
  <c r="F17" i="2"/>
  <c r="E17" i="2"/>
  <c r="D17" i="2"/>
  <c r="F16" i="2"/>
  <c r="E16" i="2"/>
  <c r="D16" i="2"/>
  <c r="F15" i="2"/>
  <c r="E15" i="2"/>
  <c r="D15" i="2"/>
  <c r="F14" i="2"/>
  <c r="E14" i="2"/>
  <c r="D14" i="2"/>
  <c r="F13" i="2"/>
  <c r="E13" i="2"/>
  <c r="D13" i="2"/>
  <c r="F12" i="2"/>
  <c r="E12" i="2"/>
  <c r="D12" i="2"/>
  <c r="F11" i="2"/>
  <c r="E11" i="2"/>
  <c r="D11" i="2"/>
  <c r="F10" i="2"/>
  <c r="E10" i="2"/>
  <c r="D10" i="2"/>
  <c r="F9" i="2"/>
  <c r="E9" i="2"/>
  <c r="D9" i="2"/>
  <c r="F8" i="2"/>
  <c r="E8" i="2"/>
  <c r="D8" i="2"/>
  <c r="F7" i="2"/>
  <c r="E7" i="2"/>
  <c r="D7" i="2"/>
  <c r="B8" i="2" l="1"/>
  <c r="B44" i="2"/>
  <c r="B7" i="2"/>
  <c r="B9" i="2"/>
  <c r="B10" i="2"/>
  <c r="B11" i="2"/>
  <c r="B12" i="2"/>
  <c r="B13" i="2"/>
  <c r="B40" i="2"/>
  <c r="B19" i="2"/>
  <c r="B14" i="2"/>
  <c r="B38" i="2"/>
  <c r="B15" i="2"/>
  <c r="B39" i="2"/>
  <c r="B16" i="2"/>
  <c r="B17" i="2"/>
  <c r="B18" i="2"/>
  <c r="O37" i="1" l="1"/>
  <c r="N37" i="1"/>
  <c r="O23" i="1"/>
  <c r="N23" i="1"/>
  <c r="N14" i="1"/>
  <c r="O14" i="1"/>
  <c r="N26" i="1"/>
  <c r="O26" i="1"/>
  <c r="O29" i="1"/>
  <c r="N29" i="1"/>
  <c r="O19" i="1"/>
  <c r="N19" i="1"/>
  <c r="O8" i="1"/>
  <c r="N8" i="1"/>
  <c r="O12" i="1"/>
  <c r="N12" i="1"/>
  <c r="O38" i="1"/>
  <c r="N38" i="1"/>
  <c r="N41" i="1"/>
  <c r="O41" i="1"/>
  <c r="N31" i="1"/>
  <c r="O31" i="1"/>
  <c r="O21" i="1"/>
  <c r="N21" i="1"/>
  <c r="O24" i="1"/>
  <c r="N24" i="1"/>
  <c r="O43" i="1"/>
  <c r="N43" i="1"/>
  <c r="N33" i="1"/>
  <c r="O33" i="1"/>
  <c r="O28" i="1"/>
  <c r="N28" i="1"/>
  <c r="N36" i="1"/>
  <c r="O36" i="1"/>
  <c r="O22" i="1"/>
  <c r="N22" i="1"/>
  <c r="O39" i="1"/>
  <c r="N39" i="1"/>
  <c r="N17" i="1"/>
  <c r="O17" i="1"/>
  <c r="O34" i="1"/>
  <c r="N34" i="1"/>
  <c r="O18" i="1"/>
  <c r="N18" i="1"/>
  <c r="O35" i="1"/>
  <c r="N35" i="1"/>
  <c r="O30" i="1"/>
  <c r="N30" i="1"/>
  <c r="O13" i="1"/>
  <c r="N13" i="1"/>
  <c r="N42" i="1"/>
  <c r="O42" i="1"/>
  <c r="O20" i="1"/>
  <c r="N20" i="1"/>
  <c r="N27" i="1"/>
  <c r="O27" i="1"/>
  <c r="O9" i="1"/>
  <c r="N9" i="1"/>
  <c r="M32" i="1" l="1"/>
  <c r="M44" i="1"/>
  <c r="M10" i="1"/>
  <c r="M11" i="1"/>
  <c r="M25" i="1"/>
  <c r="M15" i="1"/>
  <c r="M16" i="1"/>
  <c r="M40" i="1"/>
  <c r="O40" i="1" l="1"/>
  <c r="N40" i="1"/>
  <c r="O44" i="1"/>
  <c r="N44" i="1"/>
  <c r="N32" i="1"/>
  <c r="O32" i="1"/>
  <c r="O10" i="1"/>
  <c r="N10" i="1"/>
  <c r="O16" i="1"/>
  <c r="N16" i="1"/>
  <c r="O25" i="1"/>
  <c r="N25" i="1"/>
  <c r="O15" i="1"/>
  <c r="N15" i="1"/>
  <c r="N11" i="1"/>
  <c r="O11" i="1"/>
  <c r="M7" i="1"/>
  <c r="O7" i="1" l="1"/>
  <c r="N7" i="1"/>
  <c r="O44" i="2"/>
  <c r="O20" i="2" l="1"/>
  <c r="O32" i="2"/>
  <c r="O21" i="2"/>
  <c r="O33" i="2"/>
  <c r="O30" i="2"/>
  <c r="O22" i="2"/>
  <c r="O34" i="2"/>
  <c r="O23" i="2"/>
  <c r="O35" i="2"/>
  <c r="O24" i="2"/>
  <c r="O36" i="2"/>
  <c r="O42" i="2"/>
  <c r="O25" i="2"/>
  <c r="O37" i="2"/>
  <c r="O26" i="2"/>
  <c r="O27" i="2"/>
  <c r="O28" i="2"/>
  <c r="O29" i="2"/>
  <c r="O41" i="2"/>
  <c r="O31" i="2"/>
  <c r="O43" i="2"/>
  <c r="O7" i="2"/>
  <c r="O8" i="2"/>
  <c r="O9" i="2"/>
  <c r="O10" i="2"/>
  <c r="O11" i="2"/>
  <c r="O12" i="2"/>
  <c r="O13" i="2"/>
  <c r="O14" i="2"/>
  <c r="O38" i="2"/>
  <c r="O18" i="2"/>
  <c r="O15" i="2"/>
  <c r="O39" i="2"/>
  <c r="O16" i="2"/>
  <c r="O40" i="2"/>
  <c r="O17" i="2"/>
  <c r="O19" i="2"/>
</calcChain>
</file>

<file path=xl/sharedStrings.xml><?xml version="1.0" encoding="utf-8"?>
<sst xmlns="http://schemas.openxmlformats.org/spreadsheetml/2006/main" count="279" uniqueCount="133">
  <si>
    <t>STT</t>
  </si>
  <si>
    <t>Tên đường</t>
  </si>
  <si>
    <t>Đoạn đường</t>
  </si>
  <si>
    <t>Đường Quốc Lộ 14</t>
  </si>
  <si>
    <t>Đường Quốc lộ 14</t>
  </si>
  <si>
    <t>Hết tuyến</t>
  </si>
  <si>
    <t>Toàn tuyến</t>
  </si>
  <si>
    <t>Đường ĐT 753B</t>
  </si>
  <si>
    <t>Đường ĐT 759</t>
  </si>
  <si>
    <t>Các tuyến đường còn lại</t>
  </si>
  <si>
    <t>Đường Sao Bọng - Đăng Hà</t>
  </si>
  <si>
    <t>Cầu Pan Toong</t>
  </si>
  <si>
    <t>Ranh giữa thôn 8 - thôn Bình Lợi</t>
  </si>
  <si>
    <t>Hết ranh trụ sở UBND xã Nghĩa Trung</t>
  </si>
  <si>
    <t>Hết ranh dự án Khu dân cư Trường Thịnh Phát</t>
  </si>
  <si>
    <t>Ngã ba đường 36</t>
  </si>
  <si>
    <t>Cầu 38</t>
  </si>
  <si>
    <t>Ranh giữa thôn 11 - thôn Bình Trung</t>
  </si>
  <si>
    <t>Giáp ranh với xã Đồng Tâm</t>
  </si>
  <si>
    <t>Cầu 23 (gần chợ Bù Na)</t>
  </si>
  <si>
    <t>Thửa đất 305 tờ bản đồ số 116</t>
  </si>
  <si>
    <t>Đường Quốc lộ 14 cũ</t>
  </si>
  <si>
    <t>Ngã ba 32</t>
  </si>
  <si>
    <t>Ngã ba 33</t>
  </si>
  <si>
    <t>Ngã ba Sao Bọng</t>
  </si>
  <si>
    <t>Ngã ba Đường vào tổ 7 thôn 2</t>
  </si>
  <si>
    <t>Đường tổ 3B</t>
  </si>
  <si>
    <t>Giáp Nhà máy tinh bột VeDan</t>
  </si>
  <si>
    <t>Đường tổ 1</t>
  </si>
  <si>
    <t>Đầu ranh đất Ngân hàng Nông nghiệp và Phát triển nông thôn</t>
  </si>
  <si>
    <t>Đối diện Nhà máy tinh bột VeDan</t>
  </si>
  <si>
    <t>Đường nhựa Nghĩa Bình - Nghĩa Trung</t>
  </si>
  <si>
    <t>Ngã 3 Minh Đức</t>
  </si>
  <si>
    <t>Đường Sóc 28</t>
  </si>
  <si>
    <t>Đường Sóc 29</t>
  </si>
  <si>
    <t>Đường vào nhà văn hóa thôn Bình Thọ</t>
  </si>
  <si>
    <t>Giáp ranh thôn Bình Tiến</t>
  </si>
  <si>
    <t>Đường vào nông trường cao su Nghĩa Trung</t>
  </si>
  <si>
    <t>Vườn cao su Nghĩa trang Nghĩa Trung</t>
  </si>
  <si>
    <t>Đường liên thôn Bình Trung - Bình Tiến</t>
  </si>
  <si>
    <t>Ngã ba sân bay</t>
  </si>
  <si>
    <t>Nhà ông Biện Văn Hai</t>
  </si>
  <si>
    <t>Đường hai bên chợ Nghĩa Trung</t>
  </si>
  <si>
    <t>Hành lang nhà lồng chợ chính</t>
  </si>
  <si>
    <t>Hành lang nhà lồng chợ chính vào sâu 15m</t>
  </si>
  <si>
    <t>Ngã ba đường Quốc lộ 14</t>
  </si>
  <si>
    <t>Ngã ba 21 đi qua Lam Sơn</t>
  </si>
  <si>
    <t>Trục đường chính Thôn 3 đi Thôn 2</t>
  </si>
  <si>
    <t>Đường đi thôn 2</t>
  </si>
  <si>
    <t>Ngã 3 cổng chào thôn 2</t>
  </si>
  <si>
    <t>Đường nội ô khu Trung tâm hành chính</t>
  </si>
  <si>
    <t>Xã Nghĩa Trung</t>
  </si>
  <si>
    <t>Điểm đầu</t>
  </si>
  <si>
    <t>Điểm cuối</t>
  </si>
  <si>
    <t xml:space="preserve">Điểm đầu </t>
  </si>
  <si>
    <t>BDII1</t>
  </si>
  <si>
    <t>BDII2</t>
  </si>
  <si>
    <t>BDII3</t>
  </si>
  <si>
    <t>BDII4</t>
  </si>
  <si>
    <t>BDII5</t>
  </si>
  <si>
    <t>BDII6</t>
  </si>
  <si>
    <t>BDII7</t>
  </si>
  <si>
    <t>BDII8</t>
  </si>
  <si>
    <t>BDII9</t>
  </si>
  <si>
    <t>BDII10</t>
  </si>
  <si>
    <t>BDIII1</t>
  </si>
  <si>
    <t>BDIII2</t>
  </si>
  <si>
    <t>BDIII3</t>
  </si>
  <si>
    <t>BDIII4</t>
  </si>
  <si>
    <t>BDIII5</t>
  </si>
  <si>
    <t>BDIII6</t>
  </si>
  <si>
    <t>BDIII7</t>
  </si>
  <si>
    <t>BDIII8</t>
  </si>
  <si>
    <t>BDIII9</t>
  </si>
  <si>
    <t>BDIII10</t>
  </si>
  <si>
    <t>BDIII11</t>
  </si>
  <si>
    <t>BDIII12</t>
  </si>
  <si>
    <t>BDIII13</t>
  </si>
  <si>
    <t>BDIII14</t>
  </si>
  <si>
    <t>BDIII15</t>
  </si>
  <si>
    <t>BDXVI1</t>
  </si>
  <si>
    <t>BDXVI2</t>
  </si>
  <si>
    <t>BDXVI3</t>
  </si>
  <si>
    <t>BDXVI4</t>
  </si>
  <si>
    <t>BDXVI5</t>
  </si>
  <si>
    <t>BDXVI6</t>
  </si>
  <si>
    <t>BDXVI7</t>
  </si>
  <si>
    <t>BDXVI8</t>
  </si>
  <si>
    <t>BDXVI9</t>
  </si>
  <si>
    <t>BDXVI10</t>
  </si>
  <si>
    <t>BDXVI11</t>
  </si>
  <si>
    <t>BDXVI12</t>
  </si>
  <si>
    <t>BDII11, BDIII16, BDXVI13</t>
  </si>
  <si>
    <t>Giá đất trồng cây lâu năm hiện hành</t>
  </si>
  <si>
    <t>Giá đất ở hiện hành</t>
  </si>
  <si>
    <t>Giá đất thương mại dịch vụ hiện hành</t>
  </si>
  <si>
    <t>Giá đất trồng cây hằng năm hiện hành</t>
  </si>
  <si>
    <t>Giá đất nuôi trồng thủy sản hiện hành</t>
  </si>
  <si>
    <t>Ranh xã Nghĩa Bình - Đức Liễu (cũ)</t>
  </si>
  <si>
    <t>Giáp ranh xã Đức Liễu (cũ)</t>
  </si>
  <si>
    <t>Ranh giới xã Phước Tân, Huyện Phú Riềng (cũ)</t>
  </si>
  <si>
    <t>Giáp ranh xã Nghĩa Bình (cũ)</t>
  </si>
  <si>
    <t xml:space="preserve">Đường liên thôn Bình Trung - Bình Tiến </t>
  </si>
  <si>
    <t>Đường liên xã Nghĩa Bình - Thống Nhất (cũ)</t>
  </si>
  <si>
    <t>Đường liên xã Đức Liễu - Nghĩa Bình (cũ)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</si>
  <si>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</si>
  <si>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Hết thửa đất số 27, tờ bản đồ số 131</t>
  </si>
  <si>
    <t>Từ thửa đất số 11, tờ bản đồ 131</t>
  </si>
  <si>
    <t>Hết trụ sở Nông trường cao su</t>
  </si>
  <si>
    <t>Bên hông điện lực</t>
  </si>
  <si>
    <t>Giáp ranh xã Nghĩa Trung (cũ)</t>
  </si>
  <si>
    <t>Giáp ranh xã Phước Sơn</t>
  </si>
  <si>
    <t>Đường bên hông chợ Đức Liễu cũ (2 bên)</t>
  </si>
  <si>
    <t>Hết đất ông Nguyễn Tuấn Anh</t>
  </si>
  <si>
    <t>Ranh giữa thôn 9 - xã Phước Sơn</t>
  </si>
  <si>
    <t>Ngã ba Đức Liễu</t>
  </si>
  <si>
    <t xml:space="preserve">Ngã ba Đức Liễu 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</si>
  <si>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</si>
  <si>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</si>
  <si>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</si>
  <si>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</si>
  <si>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</si>
  <si>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</si>
  <si>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</si>
  <si>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</si>
  <si>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</si>
  <si>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</si>
  <si>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</si>
  <si>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Hệ số điều chỉnh mức biến động thị trường giá đất nông nghiệp (lần)</t>
  </si>
  <si>
    <t>NTRUNG CLN 2</t>
  </si>
  <si>
    <t>Giá đất trồng rừng sản xuất hiện hành</t>
  </si>
  <si>
    <t>PHỤ LỤC A.1.80 HỆ SỐ ĐIỀU CHỈNH MỨC BIẾN ĐỘNG THỊ TRƯỜNG CÁC LOẠI ĐẤT PHI NÔNG NGHIỆP
XÃ NGHĨA TRUNG, TỈNH ĐỒNG NAI</t>
  </si>
  <si>
    <t>PHỤ LỤC A.2.80 HỆ SỐ ĐIỀU CHỈNH MỨC BIẾN ĐỘNG THỊ TRƯỜNG CÁC LOẠI ĐẤT NÔNG NGHIỆP
XÃ NGHĨA TRUNG,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</si>
</sst>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rgb="FFFF0000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0" xfId="0" applyFont="1"/>
    <xf numFmtId="0" fontId="3" fillId="0" borderId="1" xfId="0" applyFont="1" applyBorder="1"/>
    <xf numFmtId="43" fontId="3" fillId="0" borderId="1" xfId="1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3" borderId="0" xfId="0" applyFont="1" applyFill="1"/>
    <xf numFmtId="43" fontId="3" fillId="0" borderId="0" xfId="1" applyFont="1" applyAlignment="1">
      <alignment vertical="center"/>
    </xf>
    <xf numFmtId="0" fontId="2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" fontId="3" fillId="0" borderId="1" xfId="0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Fill="1" applyBorder="1" applyAlignment="1">
      <alignment horizontal="right" vertical="center"/>
    </xf>
    <xf numFmtId="3" fontId="4" fillId="0" borderId="0" xfId="0" applyNumberFormat="1" applyFont="1"/>
    <xf numFmtId="0" fontId="4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G5"/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G6"/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G7"/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G8"/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G9"/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G10"/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G11"/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G12"/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G13"/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G14"/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G15"/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G16"/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G17"/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G18"/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G19"/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G20"/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G21"/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G22"/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G23"/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G24"/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G25"/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G26"/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G27"/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G28"/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G29"/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G30"/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G31"/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G32"/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G33"/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G34"/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G35"/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G36"/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G37"/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G38"/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G39"/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G40"/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G41"/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G42"/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G43"/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G44"/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G45"/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G46"/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G47"/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G48"/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G49"/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G50"/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G51"/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G52"/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G53"/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G54"/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G55"/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G56"/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G57"/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G58"/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G59"/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G60"/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G61"/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G62"/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G63"/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G64"/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G65"/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G66"/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G67"/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G68"/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G69"/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G70"/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G71"/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G72"/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G73"/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G74"/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G75"/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G76"/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G77"/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G78"/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G79"/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G80"/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G81"/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G82"/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G83"/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G84"/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G85"/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G86"/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G87"/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G88"/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G89"/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G90"/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G91"/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G92"/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G93"/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G94"/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G95"/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G96"/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G97"/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G98"/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G99"/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G100"/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G101"/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G102"/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G103"/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G104"/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G105"/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G106"/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G107"/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G108"/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G109"/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G110"/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G111"/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G112"/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G113"/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G114"/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G115"/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G116"/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G117"/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G118"/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G119"/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G120"/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G121"/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G122"/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G123"/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G124"/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G125"/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G126"/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G127"/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G128"/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G129"/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G130"/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G131"/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G132"/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G133"/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G134"/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G135"/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G136"/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G137"/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G138"/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G139"/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G140"/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G141"/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G142"/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G143"/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G144"/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G145"/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G146"/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G147"/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G148"/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G149"/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G150"/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G151"/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G152"/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G153"/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G154"/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G155"/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G156"/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G157"/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G158"/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G159"/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G160"/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G161"/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G162"/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G163"/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G164"/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G165"/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G166"/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G167"/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G168"/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G169"/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G170"/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G171"/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G172"/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G173"/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G174"/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G175"/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G176"/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G177"/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G178"/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G179"/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G180"/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G181"/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G182"/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G183"/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G184"/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G185"/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G186"/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G187"/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G188"/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G189"/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G190"/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G191"/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G192"/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G193"/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G194"/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G195"/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G196"/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G197"/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G198"/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G199"/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G200"/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G201"/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G202"/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G203"/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G204"/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G205"/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G206"/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G207"/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G208"/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G209"/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G210"/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G211"/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G212"/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G213"/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G214"/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G215"/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G216"/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G217"/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G218"/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G219"/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G220"/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G221"/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G222"/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G223"/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G224"/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G225"/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G226"/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G227"/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G228"/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G229"/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G230"/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G231"/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G232"/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G233"/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G234"/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G235"/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G236"/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G237"/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G238"/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G239"/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G240"/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G241"/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G242"/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G243"/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G244"/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G245"/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G246"/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G247"/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G248"/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G249"/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G250"/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G251"/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G252"/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G253"/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G254"/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G255"/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G256"/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G257"/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G258"/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G259"/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G260"/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G261"/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G262"/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G263"/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G264"/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G265"/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G266"/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G267"/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G268"/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G269"/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G270"/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G271"/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G272"/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G273"/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G274"/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G275"/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G276"/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G277"/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G278"/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G279"/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G280"/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G281"/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G282"/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G283"/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G284"/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G285"/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G286"/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G287"/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G288"/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G289"/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G290"/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G291"/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G292"/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G293"/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G294"/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G295"/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G296"/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G297"/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G298"/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G299"/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G300"/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G301"/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G302"/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G303"/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G304"/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G305"/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G306"/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G307"/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G308"/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G309"/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G310"/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G311"/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G312"/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G313"/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G314"/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G315"/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G316"/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G317"/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G318"/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G319"/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G320"/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G321"/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G322"/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G323"/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G324"/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G325"/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G326"/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G327"/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G328"/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G329"/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G330"/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G331"/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G332"/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G333"/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G334"/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G335"/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G336"/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G337"/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G338"/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G339"/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G340"/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G341"/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G342"/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G343"/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G344"/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G345"/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G346"/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G347"/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G348"/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G349"/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G350"/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G351"/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G352"/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G353"/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G354"/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G355"/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G356"/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G357"/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G358"/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G359"/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G360"/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G361"/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G362"/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G363"/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G364"/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G365"/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G366"/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G367"/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G368"/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G369"/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G370"/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G371"/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G372"/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G373"/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G374"/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G375"/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G376"/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G377"/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G378"/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G379"/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G380"/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G381"/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G382"/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G383"/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G384"/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G385"/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G386"/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G387"/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G388"/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G389"/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G390"/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G391"/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G392"/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G393"/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G394"/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G395"/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G396"/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G397"/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G398"/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G399"/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G400"/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G401"/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G402"/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G403"/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G404"/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G405"/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G406"/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G407"/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G408"/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G409"/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G410"/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G411"/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G412"/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G413"/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G414"/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G415"/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G416"/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G417"/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G418"/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G419"/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G420"/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G421"/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G422"/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G423"/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G424"/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G425"/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G426"/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G427"/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G428"/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G429"/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G430"/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G431"/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G432"/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G433"/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G434"/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G435"/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G436"/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G437"/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G438"/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G439"/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G440"/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G441"/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G442"/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G443"/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G444"/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G445"/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G446"/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G447"/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G448"/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G449"/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G450"/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G451"/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G452"/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G453"/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G454"/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G455"/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G456"/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G457"/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G458"/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G459"/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G460"/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G461"/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G462"/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G463"/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G464"/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G465"/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G466"/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G467"/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G468"/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G469"/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G470"/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G471"/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G472"/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G473"/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G474"/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G475"/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G476"/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G477"/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G478"/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G479"/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G480"/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G481"/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G482"/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G483"/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G484"/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G485"/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G486"/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G487"/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G488"/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G489"/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G490"/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G491"/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G492"/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G493"/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G494"/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G495"/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G496"/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G497"/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G498"/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G499"/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G500"/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G501"/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G502"/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G503"/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G504"/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G505"/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G506"/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G507"/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G508"/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G509"/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G510"/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G511"/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G512"/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G513"/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G514"/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G515"/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G516"/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G517"/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G518"/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G519"/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G520"/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G521"/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G522"/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G523"/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G524"/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G525"/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G526"/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G527"/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G528"/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G529"/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G530"/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G531"/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G532"/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G533"/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G534"/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G535"/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G536"/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G537"/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G538"/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G539"/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G540"/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G541"/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G542"/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G543"/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G544"/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G545"/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G546"/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G547"/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G548"/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G549"/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G550"/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G551"/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G552"/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G553"/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G554"/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G555"/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G556"/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G557"/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G558"/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G559"/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G560"/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G561"/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G562"/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G563"/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G564"/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G565"/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G566"/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G567"/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G568"/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G569"/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G570"/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G571"/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G572"/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G573"/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G574"/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G575"/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G576"/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G577"/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G578"/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G579"/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G580"/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G581"/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G582"/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G583"/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G584"/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G585"/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G586"/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G587"/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G588"/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G589"/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G590"/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G591"/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G592"/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G593"/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G594"/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G595"/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G596"/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G597"/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G598"/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G599"/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G600"/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G601"/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G602"/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G603"/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G604"/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G605"/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G606"/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G607"/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G608"/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G609"/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G610"/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G611"/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G612"/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G613"/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G614"/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G615"/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G616"/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G617"/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G618"/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G619"/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G620"/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G621"/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G622"/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G623"/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G624"/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G625"/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G626"/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G627"/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G628"/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G629"/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G630"/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G631"/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G632"/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G633"/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G634"/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G635"/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G636"/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G637"/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G638"/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G639"/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G640"/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G641"/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G642"/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G643"/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G644"/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G645"/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G646"/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G647"/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G648"/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G649"/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G650"/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G651"/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G652"/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G653"/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G654"/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G655"/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G656"/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G657"/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G658"/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G659"/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G660"/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G661"/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G662"/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G663"/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G664"/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G665"/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G666"/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G667"/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G668"/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G669"/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G670"/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G671"/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G672"/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G673"/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G674"/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G675"/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G676"/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G677"/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G678"/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G679"/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G680"/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G681"/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G682"/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G683"/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G684"/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G685"/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G686"/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G687"/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G688"/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G689"/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G690"/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G691"/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G692"/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G693"/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G694"/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G695"/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G696"/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G697"/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G698"/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G699"/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G700"/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G701"/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G702"/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G703"/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G704"/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G705"/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G706"/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G707"/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G708"/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G709"/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G710"/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G711"/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G712"/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G713"/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G714"/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G715"/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G716"/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G717"/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G718"/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G719"/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G720"/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G721"/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G722"/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G723"/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G724"/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G725"/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G726"/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G727"/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G728"/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G729"/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G730"/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G731"/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G732"/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G733"/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G734"/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G735"/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G736"/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G737"/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G738"/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G739"/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G740"/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G741"/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G742"/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G743"/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G744"/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G745"/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G746"/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G747"/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G748"/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G749"/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G750"/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G751"/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G752"/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G753"/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G754"/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G755"/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G756"/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G757"/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G758"/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G759"/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G760"/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G761"/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G762"/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G763"/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G764"/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G765"/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G766"/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G767"/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G768"/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G769"/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G770"/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G771"/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G772"/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G773"/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G774"/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G775"/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G776"/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G777"/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G778"/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G779"/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G780"/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G781"/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G782"/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G783"/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G784"/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G785"/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G786"/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G787"/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G788"/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G789"/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G790"/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G791"/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G792"/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G793"/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G794"/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G795"/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G796"/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G797"/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G798"/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G799"/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G800"/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G801"/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G802"/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G803"/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G804"/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G805"/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G806"/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G807"/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G808"/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G809"/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G810"/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G811"/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G812"/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G813"/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G814"/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G815"/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G816"/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G817"/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G818"/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G819"/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G820"/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G821"/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G822"/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G823"/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G824"/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G825"/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G826"/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G827"/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G828"/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G829"/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G830"/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G831"/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G832"/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G833"/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G834"/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G835"/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G836"/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G837"/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G838"/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G839"/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G840"/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G841"/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G842"/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G843"/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G844"/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G845"/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G846"/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G847"/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G848"/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G849"/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G850"/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G851"/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G852"/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G853"/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G854"/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G855"/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G856"/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G857"/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G858"/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G859"/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G860"/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G861"/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G862"/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G863"/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G864"/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G865"/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G866"/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G867"/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G868"/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G869"/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G870"/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G871"/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G872"/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G873"/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G874"/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G875"/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G876"/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G877"/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G878"/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G879"/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G880"/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G881"/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G882"/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G883"/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G884"/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G885"/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G886"/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G887"/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G888"/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G889"/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G890"/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G891"/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G892"/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G893"/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G894"/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G895"/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G896"/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G897"/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G898"/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G899"/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G900"/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G901"/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G902"/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G903"/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G904"/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G905"/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G906"/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G907"/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G908"/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G909"/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G910"/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G911"/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G912"/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G913"/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G914"/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G915"/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G916"/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G917"/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G918"/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G919"/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G920"/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G921"/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G922"/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G923"/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G924"/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G925"/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G926"/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G927"/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G928"/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G929"/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G930"/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G931"/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G932"/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G933"/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G934"/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G935"/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G936"/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G937"/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G938"/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G939"/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G940"/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G941"/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G942"/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G943"/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G944"/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G945"/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G946"/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G947"/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G948"/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G949"/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G950"/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G951"/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G952"/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G953"/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G954"/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G955"/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G956"/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G957"/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G958"/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G959"/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G960"/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G961"/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G962"/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G963"/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G964"/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G965"/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G966"/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G967"/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G968"/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G969"/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G970"/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G971"/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G972"/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G973"/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G974"/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G975"/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G976"/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G977"/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G978"/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G979"/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G980"/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G981"/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G982"/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G983"/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G984"/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G985"/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G986"/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G987"/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G988"/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G989"/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G990"/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G991"/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G992"/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G993"/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G994"/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G995"/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G996"/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G997"/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G998"/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G999"/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G1000"/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G1001"/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G1002"/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G1003"/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G1004"/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G1005"/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G1006"/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G1007"/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G1008"/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G1009"/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G1010"/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G1011"/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G1012"/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G1013"/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G1014"/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G1015"/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G1016"/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G1017"/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G1018"/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G1019"/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G1020"/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G1021"/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G1022"/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G1023"/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G1024"/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G1025"/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G1026"/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G1027"/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G1028"/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G1029"/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G1030"/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G1031"/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G1032"/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G1033"/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G1034"/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G1035"/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G1036"/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G1037"/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G1038"/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G1039"/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G1040"/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G1041"/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G1042"/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G1043"/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G1044"/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G1045"/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G1046"/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G1047"/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G1048"/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G1049"/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G1050"/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G1051"/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G1052"/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G1053"/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G1054"/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G1055"/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G1056"/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G1057"/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G1058"/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G1059"/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G1060"/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G1061"/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G1062"/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G1063"/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G1064"/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G1065"/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G1066"/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G1067"/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G1068"/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G1069"/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G1070"/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G1071"/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G1072"/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G1073"/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G1074"/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G1075"/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G1076"/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G1077"/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G1078"/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G1079"/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G1080"/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G1081"/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G1082"/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G1083"/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G1084"/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G1085"/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G1086"/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G1087"/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G1088"/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G1089"/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G1090"/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G1091"/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G1092"/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G1093"/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G1094"/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G1095"/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G1096"/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G1097"/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G1098"/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G1099"/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G1100"/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G1101"/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G1102"/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G1103"/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G1104"/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G1105"/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G1106"/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G1107"/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G1108"/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G1109"/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G1110"/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G1111"/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G1112"/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G1113"/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G1114"/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G1115"/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G1116"/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G1117"/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G1118"/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G1119"/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G1120"/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G1121"/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G1122"/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G1123"/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G1124"/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G1125"/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G1126"/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G1127"/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G1128"/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G1129"/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G1130"/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G1131"/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G1132"/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G1133"/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G1134"/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G1135"/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G1136"/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G1137"/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G1138"/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G1139"/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G1140"/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G1141"/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G1142"/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G1143"/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G1144"/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G1145"/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G1146"/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G1147"/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G1148"/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G1149"/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G1150"/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G1151"/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G1152"/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G1153"/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G1154"/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G1155"/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G1156"/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G1157"/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G1158"/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G1159"/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G1160"/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G1161"/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G1162"/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G1163"/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G1164"/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G1165"/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G1166"/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G1167"/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G1168"/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G1169"/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G1170"/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G1171"/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G1172"/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G1173"/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G1174"/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G1175"/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G1176"/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G1177"/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G1178"/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G1179"/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G1180"/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G1181"/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G1182"/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G1183"/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G1184"/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G1185"/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G1186"/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G1187"/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G1188"/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G1189"/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G1190"/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G1191"/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G1192"/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G1193"/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G1194"/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G1195"/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G1196"/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G1197"/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G1198"/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G1199"/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G1200"/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G1201"/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G1202"/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G1203"/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G1204"/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G1205"/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G1206"/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G1207"/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G1208"/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G1209"/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G1210"/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G1211"/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G1212"/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G1213"/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G1214"/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G1215"/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G1216"/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G1217"/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G1218"/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G1219"/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G1220"/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G1221"/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G1222"/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G1223"/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G1224"/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G1225"/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G1226"/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G1227"/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G1228"/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G1229"/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G1230"/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G1231"/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G1232"/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G1233"/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G1234"/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G1235"/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G1236"/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G1237"/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G1238"/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G1239"/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G1240"/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G1241"/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G1242"/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G1243"/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G1244"/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G1245"/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G1246"/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G1247"/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G1248"/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G1249"/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G1250"/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G1251"/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G1252"/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G1253"/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G1254"/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G1255"/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G1256"/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G1257"/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G1258"/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G1259"/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G1260"/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G1261"/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G1262"/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G1263"/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G1264"/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G1265"/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G1266"/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G1267"/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G1268"/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G1269"/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G1270"/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G1271"/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G1272"/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G1273"/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G1274"/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G1275"/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G1276"/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G1277"/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G1278"/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G1279"/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G1280"/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G1281"/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G1282"/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G1283"/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G1284"/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G1285"/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G1286"/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G1287"/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G1288"/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G1289"/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G1290"/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G1291"/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G1292"/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G1293"/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G1294"/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G1295"/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G1296"/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G1297"/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G1298"/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G1299"/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G1300"/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G1301"/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G1302"/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G1303"/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G1304"/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G1305"/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G1306"/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G1307"/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G1308"/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G1309"/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G1310"/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G1311"/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G1312"/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G1313"/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G1314"/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G1315"/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G1316"/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G1317"/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G1318"/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G1319"/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G1320"/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G1321"/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G1322"/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G1323"/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G1324"/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G1325"/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G1326"/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G1327"/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G1328"/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G1329"/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G1330"/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G1331"/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G1332"/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G1333"/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G1334"/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G1335"/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G1336"/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G1337"/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G1338"/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G1339"/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G1340"/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G1341"/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G1342"/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G1343"/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G1344"/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G1345"/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G1346"/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G1347"/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G1348"/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G1349"/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G1350"/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G1351"/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G1352"/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G1353"/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G1354"/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G1355"/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G1356"/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G1357"/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G1358"/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G1359"/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G1360"/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G1361"/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G1362"/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G1363"/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G1364"/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G1365"/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G1366"/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G1367"/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G1368"/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G1369"/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G1370"/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G1371"/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G1372"/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G1373"/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G1374"/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G1375"/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G1376"/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G1377"/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G1378"/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G1379"/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G1380"/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G1381"/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G1382"/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G1383"/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G1384"/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G1385"/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G1386"/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G1387"/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G1388"/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G1389"/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G1390"/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G1391"/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G1392"/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G1393"/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G1394"/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G1395"/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G1396"/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G1397"/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G1398"/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G1399"/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G1400"/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G1401"/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G1402"/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G1403"/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G1404"/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G1405"/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G1406"/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G1407"/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G1408"/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G1409"/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G1410"/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G1411"/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G1412"/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G1413"/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G1414"/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G1415"/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G1416"/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G1417"/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G1418"/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G1419"/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G1420"/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G1421"/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G1422"/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G1423"/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G1424"/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G1425"/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G1426"/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G1427"/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G1428"/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G1429"/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G1430"/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G1431"/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G1432"/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G1433"/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G1434"/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G1435"/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G1436"/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G1437"/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G1438"/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G1439"/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G1440"/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G1441"/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G1442"/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G1443"/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G1444"/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G1445"/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G1446"/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G1447"/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G1448"/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G1449"/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G1450"/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G1451"/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G1452"/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G1453"/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G1454"/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G1455"/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G1456"/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G1457"/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G1458"/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G1459"/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G1460"/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G1461"/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G1462"/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G1463"/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G1464"/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G1465"/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G1466"/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G1467"/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G1468"/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G1469"/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G1470"/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G1471"/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G1472"/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G1473"/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G1474"/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G1475"/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G1476"/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G1477"/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G1478"/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G1479"/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G1480"/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G1481"/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G1482"/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G1483"/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G1484"/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G1485"/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G1486"/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G1487"/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G1488"/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G1489"/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G1490"/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G1491"/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G1492"/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G1493"/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G1494"/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G1495"/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G1496"/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G1497"/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G1498"/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G1499"/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G1500"/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G1501"/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G1502"/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G1503"/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G1504"/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G1505"/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G1506"/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G1507"/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G1508"/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G1509"/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G1510"/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G1511"/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G1512"/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G1513"/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G1514"/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G1515"/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G1516"/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G1517"/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G1518"/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G1519"/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G1520"/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G1521"/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G1522"/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G1523"/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G1524"/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G1525"/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G1526"/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G1527"/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G1528"/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G1529"/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G1530"/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G1531"/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G1532"/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G1533"/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G1534"/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G1535"/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G1536"/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G1537"/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G1538"/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G1539"/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G1540"/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G1541"/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G1542"/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G1543"/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G1544"/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G1545"/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G1546"/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G1547"/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G1548"/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G1549"/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G1550"/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G1551"/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G1552"/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G1553"/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G1554"/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G1555"/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G1556"/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G1557"/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G1558"/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G1559"/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G1560"/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G1561"/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G1562"/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G1563"/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G1564"/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G1565"/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G1566"/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G1567"/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G1568"/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G1569"/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G1570"/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G1571"/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G1572"/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G1573"/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G1574"/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G1575"/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G1576"/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G1577"/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G1578"/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G1579"/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G1580"/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G1581"/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G1582"/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G1583"/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G1584"/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G1585"/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G1586"/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G1587"/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G1588"/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G1589"/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G1590"/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G1591"/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G1592"/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G1593"/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G1594"/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G1595"/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G1596"/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G1597"/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G1598"/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G1599"/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G1600"/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G1601"/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G1602"/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G1603"/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G1604"/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G1605"/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G1606"/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G1607"/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G1608"/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G1609"/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G1610"/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G1611"/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G1612"/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G1613"/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G1614"/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G1615"/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G1616"/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G1617"/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G1618"/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G1619"/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G1620"/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G1621"/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G1622"/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G1623"/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G1624"/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G1625"/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G1626"/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G1627"/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G1628"/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G1629"/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G1630"/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G1631"/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G1632"/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G1633"/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G1634"/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G1635"/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G1636"/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G1637"/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G1638"/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G1639"/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G1640"/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G1641"/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G1642"/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G1643"/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G1644"/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G1645"/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G1646"/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G1647"/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G1648"/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G1649"/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G1650"/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G1651"/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G1652"/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G1653"/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G1654"/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G1655"/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G1656"/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G1657"/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G1658"/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G1659"/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G1660"/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G1661"/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G1662"/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G1663"/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G1664"/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G1665"/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G1666"/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G1667"/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G1668"/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G1669"/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G1670"/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G1671"/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G1672"/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G1673"/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G1674"/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G1675"/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G1676"/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G1677"/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G1678"/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G1679"/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G1680"/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G1681"/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G1682"/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G1683"/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G1684"/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G1685"/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G1686"/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G1687"/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G1688"/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G1689"/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G1690"/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G1691"/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G1692"/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G1693"/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G1694"/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G1695"/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G1696"/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G1697"/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G1698"/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G1699"/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G1700"/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G1701"/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G1702"/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G1703"/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G1704"/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G1705"/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G1706"/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G1707"/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G1708"/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G1709"/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G1710"/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G1711"/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G1712"/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G1713"/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G1714"/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G1715"/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G1716"/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G1717"/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G1718"/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G1719"/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G1720"/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G1721"/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G1722"/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G1723"/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G1724"/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G1725"/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G1726"/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G1727"/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G1728"/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G1729"/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G1730"/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G1731"/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G1732"/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G1733"/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G1734"/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G1735"/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G1736"/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G1737"/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G1738"/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G1739"/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G1740"/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G1741"/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G1742"/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G1743"/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G1744"/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G1745"/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G1746"/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G1747"/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G1748"/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G1749"/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G1750"/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G1751"/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G1752"/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G1753"/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G1754"/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G1755"/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G1756"/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G1757"/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G1758"/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G1759"/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G1760"/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G1761"/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G1762"/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G1763"/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G1764"/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G1765"/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G1766"/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G1767"/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G1768"/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G1769"/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G1770"/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G1771"/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G1772"/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G1773"/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G1774"/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G1775"/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G1776"/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G1777"/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G1778"/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G1779"/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G1780"/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G1781"/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G1782"/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G1783"/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G1784"/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G1785"/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G1786"/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G1787"/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G1788"/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G1789"/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G1790"/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G1791"/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G1792"/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G1793"/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G1794"/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G1795"/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G1796"/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G1797"/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G1798"/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G1799"/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G1800"/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G1801"/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G1802"/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G1803"/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G1804"/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G1805"/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G1806"/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G1807"/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G1808"/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G1809"/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G1810"/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G1811"/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G1812"/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G1813"/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G1814"/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G1815"/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G1816"/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G1817"/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G1818"/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G1819"/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G1820"/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G1821"/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G1822"/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G1823"/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G1824"/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G1825"/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G1826"/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G1827"/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G1828"/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G1829"/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G1830"/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G1831"/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G1832"/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G1833"/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G1834"/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G1835"/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G1836"/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G1837"/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G1838"/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G1839"/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G1840"/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G1841"/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G1842"/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G1843"/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G1844"/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G1845"/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G1846"/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G1847"/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G1848"/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G1849"/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G1850"/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G1851"/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G1852"/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G1853"/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G1854"/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G1855"/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G1856"/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G1857"/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G1858"/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G1859"/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G1860"/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G1861"/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G1862"/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G1863"/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G1864"/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G1865"/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G1866"/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G1867"/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G1868"/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G1869"/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G1870"/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G1871"/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G1872"/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G1873"/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G1874"/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G1875"/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G1876"/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G1877"/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G1878"/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G1879"/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G1880"/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G1881"/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G1882"/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G1883"/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G1884"/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G1885"/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G1886"/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G1887"/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G1888"/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G1889"/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G1890"/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G1891"/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G1892"/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G1893"/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G1894"/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G1895"/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G1896"/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G1897"/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G1898"/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G1899"/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G1900"/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G1901"/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G1902"/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G1903"/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G1904"/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G1905"/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G1906"/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G1907"/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G1908"/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G1909"/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G1910"/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G1911"/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G1912"/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G1913"/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G1914"/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G1915"/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G1916"/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G1917"/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G1918"/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G1919"/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G1920"/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G1921"/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G1922"/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G1923"/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G1924"/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G1925"/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G1926"/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G1927"/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G1928"/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G1929"/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G1930"/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G1931"/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G1932"/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G1933"/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G1934"/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G1935"/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G1936"/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G1937"/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G1938"/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G1939"/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G1940"/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G1941"/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G1942"/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G1943"/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G1944"/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G1945"/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G1946"/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G1947"/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G1948"/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G1949"/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G1950"/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G1951"/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G1952"/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G1953"/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G1954"/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G1955"/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G1956"/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G1957"/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G1958"/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G1959"/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G1960"/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G1961"/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G1962"/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G1963"/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G1964"/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G1965"/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G1966"/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G1967"/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G1968"/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G1969"/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G1970"/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G1971"/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G1972"/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G1973"/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G1974"/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G1975"/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G1976"/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G1977"/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G1978"/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G1979"/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G1980"/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G1981"/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G1982"/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G1983"/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G1984"/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G1985"/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G1986"/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G1987"/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G1988"/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G1989"/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G1990"/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G1991"/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G1992"/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G1993"/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G1994"/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G1995"/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G1996"/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G1997"/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G1998"/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G1999"/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G2000"/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G2001"/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G2002"/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G2003"/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G2004"/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G2005"/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G2006"/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G2007"/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G2008"/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G2009"/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G2010"/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G2011"/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G2012"/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G2013"/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G2014"/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G2015"/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G2016"/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G2017"/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G2018"/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G2019"/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G2020"/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G2021"/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G2022"/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G2023"/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G2024"/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G2025"/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G2026"/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G2027"/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G2028"/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G2029"/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G2030"/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G2031"/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G2032"/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G2033"/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G2034"/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G2035"/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G2036"/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G2037"/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G2038"/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G2039"/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G2040"/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G2041"/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G2042"/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G2043"/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G2044"/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G2045"/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G2046"/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G2047"/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G2048"/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G2049"/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G2050"/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G2051"/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G2052"/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G2053"/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G2054"/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G2055"/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G2056"/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G2057"/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G2058"/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G2059"/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G2060"/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G2061"/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G2062"/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G2063"/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G2064"/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G2065"/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G2066"/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G2067"/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G2068"/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G2069"/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G2070"/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G2071"/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G2072"/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G2073"/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G2074"/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G2075"/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G2076"/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G2077"/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G2078"/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G2079"/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G2080"/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G2081"/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G2082"/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G2083"/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G2084"/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G2085"/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G2086"/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G2087"/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G2088"/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G2089"/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G2090"/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G2091"/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G2092"/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G2093"/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G2094"/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G2095"/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G2096"/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G2097"/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G2098"/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G2099"/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G2100"/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G2101"/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G2102"/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G2104"/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G2105"/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G2106"/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G2107"/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G2108"/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G2109"/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G2110"/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G2111"/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G2112"/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G2113"/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G2114"/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G2115"/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G2116"/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G2117"/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G2118"/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G2119"/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G2120"/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G2121"/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G2122"/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G2123"/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G2124"/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G2125"/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G2126"/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G2127"/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G2128"/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G2129"/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G2130"/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G2131"/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G2132"/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G2133"/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G2134"/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G2135"/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G2136"/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G2137"/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G2138"/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G2139"/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G2140"/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G2141"/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G2142"/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G2143"/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G2144"/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G2145"/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G2146"/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G2147"/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G2148"/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G2149"/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G2150"/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G2151"/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G2152"/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G2153"/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G2154"/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G2155"/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G2156"/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G2157"/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G2158"/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G2159"/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G2160"/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G2161"/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G2162"/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G2163"/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G2164"/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G2165"/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G2166"/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G2167"/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G2168"/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G2169"/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G2170"/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G2171"/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G2172"/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G2173"/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G2174"/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G2175"/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G2176"/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G2177"/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G2178"/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G2179"/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G2180"/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G2181"/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G2182"/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G2183"/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G2184"/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G2185"/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G2186"/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G2187"/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G2188"/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G2189"/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G2190"/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G2191"/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G2192"/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G2193"/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G2194"/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G2195"/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G2196"/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G2197"/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G2198"/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G2199"/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G2200"/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G2201"/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G2202"/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G2203"/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G2204"/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G2205"/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G2206"/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G2207"/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G2208"/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G2209"/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G2210"/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G2211"/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G2212"/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G2213"/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G2214"/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G2215"/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G2216"/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G2217"/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G2218"/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G2219"/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G2220"/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G2221"/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G2222"/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G2223"/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G2224"/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G2225"/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G2226"/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G2227"/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G2228"/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G2229"/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G2230"/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G2231"/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G2232"/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G2233"/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G2234"/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G2235"/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G2236"/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G2237"/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G2238"/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G2239"/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G2240"/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G2241"/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G2242"/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G2243"/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G2244"/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G2245"/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G2246"/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G2247"/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G2248"/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G2249"/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G2250"/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G2251"/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G2252"/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G2253"/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G2254"/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G2255"/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G2256"/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G2257"/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G2258"/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G2259"/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G2260"/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G2261"/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G2262"/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G2263"/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G2264"/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G2265"/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G2266"/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G2267"/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G2268"/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G2269"/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G2270"/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G2271"/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G2272"/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G2273"/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G2274"/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G2275"/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G2276"/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G2277"/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G2278"/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G2279"/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G2280"/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G2281"/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G2282"/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G2283"/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G2284"/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G2285"/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G2286"/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G2287"/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G2288"/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G2289"/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G2290"/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G2291"/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G2292"/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G2293"/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G2294"/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G2295"/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G2296"/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G2297"/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G2298"/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G2299"/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G2300"/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G2301"/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G2302"/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G2303"/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G2304"/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G2305"/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G2306"/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G2307"/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G2308"/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G2309"/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G2310"/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G2311"/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G2312"/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G2313"/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G2314"/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G2315"/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G2316"/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G2317"/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G2318"/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G2319"/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G2320"/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G2321"/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G2322"/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G2323"/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G2324"/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G2325"/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G2326"/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G2327"/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G2328"/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G2329"/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G2330"/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G2331"/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G2332"/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G2333"/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G2334"/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G2335"/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G2336"/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G2337"/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G2338"/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G2339"/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G2340"/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G2341"/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G2342"/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G2343"/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G2344"/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G2345"/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G2346"/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G2347"/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G2348"/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G2349"/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G2350"/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G2351"/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G2352"/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G2353"/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G2354"/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G2355"/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G2356"/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G2357"/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G2358"/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G2359"/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G2360"/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G2361"/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G2362"/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G2363"/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G2364"/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G2365"/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G2366"/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G2367"/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G2368"/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G2369"/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G2370"/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G2371"/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G2372"/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G2373"/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G2374"/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G2375"/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G2376"/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G2377"/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G2378"/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G2379"/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G2380"/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G2381"/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G2382"/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G2383"/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G2384"/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G2385"/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G2386"/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G2387"/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G2388"/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G2389"/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G2390"/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G2391"/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G2392"/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G2393"/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G2394"/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G2395"/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G2396"/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G2397"/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G2398"/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G2399"/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G2400"/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G2401"/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G2402"/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G2403"/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G2404"/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G2405"/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G2406"/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G2407"/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G2408"/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G2409"/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G2410"/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G2411"/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G2412"/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G2413"/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G2414"/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G2415"/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G2416"/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G2417"/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G2418"/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G2419"/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G2420"/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G2421"/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G2422"/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G2423"/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G2424"/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G2425"/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G2426"/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G2427"/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G2428"/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G2429"/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G2430"/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G2431"/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G2432"/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G2433"/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G2434"/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G2435"/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G2436"/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G2437"/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G2438"/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G2439"/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G2440"/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G2441"/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G2442"/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G2443"/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G2444"/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G2445"/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G2446"/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G2447"/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G2448"/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G2449"/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G2450"/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G2451"/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G2452"/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G2453"/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G2454"/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G2455"/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G2456"/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G2457"/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G2458"/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G2459"/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G2460"/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G2461"/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G2462"/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G2463"/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G2464"/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G2465"/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G2466"/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G2467"/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G2468"/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G2469"/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G2470"/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G2471"/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G2472"/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G2473"/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G2474"/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G2475"/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G2476"/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G2477"/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G2478"/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G2479"/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G2480"/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G2481"/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G2482"/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G2483"/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G2484"/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G2485"/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G2486"/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G2487"/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G2488"/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G2489"/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G2490"/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G2491"/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G2492"/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G2493"/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G2494"/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G2495"/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G2496"/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G2497"/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G2498"/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G2499"/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G2500"/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G2501"/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G2502"/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G2503"/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G2504"/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G2505"/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G2506"/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G2507"/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G2508"/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G2509"/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G2510"/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G2511"/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G2512"/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G2513"/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G2514"/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G2515"/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G2516"/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G2517"/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G2518"/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G2519"/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G2520"/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G2521"/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G2522"/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G2523"/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G2524"/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G2525"/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G2526"/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G2527"/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G2528"/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G2529"/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G2530"/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G2531"/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G2532"/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G2533"/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G2534"/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G2535"/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G2536"/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G2537"/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G2538"/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G2539"/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G2540"/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G2541"/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G2542"/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G2543"/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G2544"/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G2545"/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G2546"/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G2547"/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G2548"/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G2549"/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G2550"/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G2551"/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G2552"/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G2553"/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G2554"/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G2555"/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G2556"/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G2557"/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G2558"/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G2559"/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G2560"/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G2561"/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G2562"/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G2563"/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G2564"/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G2565"/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G2566"/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G2567"/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G2568"/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G2569"/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G2570"/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G2571"/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G2572"/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G2573"/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G2574"/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G2575"/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G2576"/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G2577"/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G2578"/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G2579"/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G2580"/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G2581"/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G2582"/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G2583"/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G2584"/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G2585"/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G2586"/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G2587"/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G2588"/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G2589"/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G2590"/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G2591"/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G2592"/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G2593"/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G2594"/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G2595"/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G2596"/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G2597"/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G2598"/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G2599"/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G2600"/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G2601"/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G2602"/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G2603"/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G2604"/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G2605"/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G2606"/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G2607"/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G2608"/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G2609"/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G2610"/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G2611"/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G2612"/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G2613"/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G2614"/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G2615"/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G2616"/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G2617"/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G2618"/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G2619"/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G2620"/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G2621"/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G2622"/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G2623"/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G2624"/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G2625"/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G2626"/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G2627"/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G2628"/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G2629"/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G2630"/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G2631"/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G2632"/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G2633"/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G2634"/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G2635"/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G2636"/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G2637"/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G2638"/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G2639"/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G2640"/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G2641"/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G2642"/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G2643"/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G2644"/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G2645"/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G2646"/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G2647"/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G2648"/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G2649"/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G2650"/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G2651"/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G2652"/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G2653"/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G2654"/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G2655"/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G2656"/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G2657"/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G2658"/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G2659"/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G2660"/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G2661"/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G2662"/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G2663"/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G2664"/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G2665"/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G2666"/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G2667"/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G2668"/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G2669"/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G2670"/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G2671"/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G2672"/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G2673"/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G2674"/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G2675"/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G2676"/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G2677"/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G2678"/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G2679"/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G2680"/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G2681"/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G2682"/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G2683"/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G2684"/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G2685"/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G2686"/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G2687"/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G2688"/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G2689"/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G2690"/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G2691"/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G2692"/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G2693"/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G2694"/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G2695"/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G2696"/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G2697"/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G2698"/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G2699"/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G2700"/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G2701"/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G2702"/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G2703"/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G2704"/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G2705"/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G2706"/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G2707"/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G2708"/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G2709"/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G2710"/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G2711"/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G2712"/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G2713"/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G2714"/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G2715"/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G2716"/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G2717"/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G2718"/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G2719"/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G2720"/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G2721"/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G2722"/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G2723"/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G2724"/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G2725"/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G2726"/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G2727"/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G2728"/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G2729"/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G2730"/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G2731"/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G2732"/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G2733"/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G2734"/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G2735"/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G2736"/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G2737"/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G2738"/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G2739"/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G2740"/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G2741"/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G2742"/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G2743"/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G2744"/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G2745"/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G2746"/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G2747"/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G2748"/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G2749"/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G2750"/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G2751"/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G2752"/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G2753"/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G2754"/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G2755"/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G2756"/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G2757"/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G2758"/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G2759"/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G2760"/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G2761"/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G2762"/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G2763"/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G2764"/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G2765"/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G2766"/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G2767"/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G2768"/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G2769"/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G2770"/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G2771"/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G2772"/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G2773"/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G2774"/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G2775"/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G2776"/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G2777"/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G2778"/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G2779"/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G2780"/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G2781"/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G2782"/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G2783"/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G2784"/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G2785"/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G2786"/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G2787"/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G2788"/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G2789"/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G2790"/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G2791"/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G2792"/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G2793"/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G2794"/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G2795"/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G2796"/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G2797"/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G2798"/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G2799"/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G2800"/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G2801"/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G2802"/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G2803"/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G2804"/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G2805"/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G2806"/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G2807"/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G2808"/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G2809"/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G2810"/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G2811"/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G2812"/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G2813"/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G2814"/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G2815"/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G2816"/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G2817"/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G2818"/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G2819"/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G2820"/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G2821"/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G2822"/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G2823"/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G2824"/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G2825"/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G2826"/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G2827"/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G2828"/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G2829"/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G2830"/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G2831"/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G2832"/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G2833"/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G2834"/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G2835"/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G2836"/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G2837"/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G2838"/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G2839"/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G2840"/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G2841"/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G2842"/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G2843"/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G2844"/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G2845"/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G2846"/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G2847"/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G2848"/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G2849"/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G2850"/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G2851"/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G2852"/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G2853"/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G2854"/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G2855"/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G2856"/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G2857"/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G2858"/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G2859"/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G2860"/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G2861"/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G2862"/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G2863"/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G2864"/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G2865"/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G2866"/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G2867"/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G2868"/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G2869"/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G2870"/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G2871"/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G2872"/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G2873"/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G2874"/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G2875"/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G2876"/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G2877"/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G2878"/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G2879"/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G2880"/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G2881"/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G2882"/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G2883"/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G2884"/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G2885"/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G2886"/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G2887"/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G2888"/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G2889"/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G2890"/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G2891"/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G2892"/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G2893"/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G2894"/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G2895"/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G2896"/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G2897"/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G2898"/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G2899"/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G2900"/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G2901"/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G2902"/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G2903"/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G2904"/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G2905"/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G2906"/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G2907"/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G2908"/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G2909"/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G2910"/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G2911"/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G2912"/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G2913"/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G2914"/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G2915"/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G2916"/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G2917"/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G2918"/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G2919"/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G2920"/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G2921"/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G2922"/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G2923"/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G2924"/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G2925"/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G2926"/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G2927"/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G2928"/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G2929"/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G2930"/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G2931"/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G2932"/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G2933"/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G2934"/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G2935"/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G2936"/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G2937"/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G2938"/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G2939"/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G2940"/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G2941"/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G2942"/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G2943"/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G2944"/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G2945"/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G2946"/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G2947"/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G2948"/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G2949"/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G2950"/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G2951"/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G2952"/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G2953"/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G2954"/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G2955"/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G2956"/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G2957"/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G2958"/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G2959"/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G2960"/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G2961"/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G2962"/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G2963"/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G2964"/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G2965"/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G2966"/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G2967"/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G2968"/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G2969"/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G2970"/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G2971"/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G2972"/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G2973"/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G2974"/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G2975"/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G2976"/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G2977"/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G2978"/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G2979"/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G2980"/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G2981"/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G2982"/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G2983"/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G2984"/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G2985"/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G2986"/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G2987"/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G2988"/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G2989"/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G2990"/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G2991"/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G2992"/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G2993"/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G2994"/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G2995"/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G2996"/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G2997"/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G2998"/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G2999"/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G3000"/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G3001"/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G3002"/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G3003"/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G3004"/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G3005"/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G3006"/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G3007"/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G3008"/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G3009"/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G3010"/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G3011"/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G3012"/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G3013"/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G3014"/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G3015"/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G3016"/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G3017"/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G3018"/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G3019"/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G3020"/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G3021"/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G3022"/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G3023"/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G3024"/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G3025"/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G3026"/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G3027"/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G3028"/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G3029"/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G3030"/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G3031"/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G3032"/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G3033"/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G3034"/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G3035"/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G3036"/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G3037"/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G3038"/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G3039"/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G3040"/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G3041"/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G3042"/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G3043"/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G3044"/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G3045"/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G3046"/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G3047"/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G3048"/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G3049"/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G3050"/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G3051"/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G3052"/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G3053"/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G3054"/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G3055"/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G3056"/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G3057"/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G3058"/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G3059"/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G3060"/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G3061"/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G3062"/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G3063"/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G3064"/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G3065"/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G3066"/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G3067"/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G3068"/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G3069"/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G3070"/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G3071"/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G3072"/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G3073"/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G3074"/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G3075"/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G3076"/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G3077"/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G3078"/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G3079"/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G3080"/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G3081"/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G3082"/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G3083"/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G3084"/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G3085"/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G3086"/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G3087"/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G3088"/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G3089"/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G3090"/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G3091"/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G3092"/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G3093"/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G3094"/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G3095"/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G3096"/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G3097"/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G3098"/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G3099"/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G3100"/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G3101"/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G3102"/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G3103"/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G3104"/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G3105"/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G3106"/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G3107"/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G3108"/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G3109"/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G3110"/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G3111"/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G3112"/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G3113"/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G3114"/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G3115"/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G3116"/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G3117"/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G3118"/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G3119"/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G3120"/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G3121"/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G3122"/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G3123"/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G3124"/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G3125"/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G3126"/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G3127"/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G3128"/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G3129"/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G3130"/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G3131"/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G3132"/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G3133"/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G3134"/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G3135"/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G3136"/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G3137"/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G3138"/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G3139"/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G3140"/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G3141"/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G3142"/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G3143"/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G3144"/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G3145"/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G3146"/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G3147"/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G3148"/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G3149"/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G3150"/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G3151"/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G3152"/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G3153"/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G3154"/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G3155"/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G3156"/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G3157"/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G3158"/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G3159"/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G3160"/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G3161"/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G3162"/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G3163"/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G3164"/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G3165"/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G3166"/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G3167"/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G3168"/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G3169"/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G3170"/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G3171"/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G3172"/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G3173"/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G3174"/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G3175"/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G3176"/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G3177"/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G3178"/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G3179"/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G3180"/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G3181"/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G3182"/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G3183"/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G3184"/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G3185"/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G3186"/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G3187"/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G3188"/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G3189"/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G3190"/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G3191"/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G3192"/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G3193"/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G3194"/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G3195"/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G3196"/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G3197"/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G3198"/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G3199"/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G3200"/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G3201"/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G3202"/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G3203"/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G3204"/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G3205"/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G3206"/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G3207"/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G3208"/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G3209"/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G3210"/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G3211"/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G3212"/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G3213"/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G3214"/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G3215"/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G3216"/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G3217"/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G3218"/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G3219"/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G3220"/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G3221"/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G3222"/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G3223"/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G3224"/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G3225"/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G3226"/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G3227"/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G3228"/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G3229"/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G3230"/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G3231"/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G3232"/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G3233"/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G3234"/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G3235"/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G3236"/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G3237"/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G3238"/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G3239"/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G3240"/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G3241"/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G3242"/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G3243"/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G3244"/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G3245"/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G3246"/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G3247"/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G3248"/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G3249"/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G3250"/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G3251"/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G3252"/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G3253"/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G3254"/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G3255"/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G3256"/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G3257"/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G3258"/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G3259"/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G3260"/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G3261"/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G3262"/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G3263"/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G3264"/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G3265"/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G3266"/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G3267"/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G3268"/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G3269"/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G3270"/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G3271"/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G3272"/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G3273"/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G3274"/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G3275"/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G3276"/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G3277"/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G3278"/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G3279"/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G3280"/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G3281"/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G3282"/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G3283"/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G3284"/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G3285"/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G3286"/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G3287"/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G3288"/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G3289"/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G3290"/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G3291"/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G3292"/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G3293"/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G3294"/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G3295"/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G3296"/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G3297"/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G3298"/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G3299"/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G3300"/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G3301"/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G3302"/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G3303"/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G3304"/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G3305"/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G3306"/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G3307"/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G3308"/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G3309"/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G3310"/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G3311"/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G3312"/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G3313"/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G3314"/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G3315"/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G3316"/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G3317"/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G3318"/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G3319"/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G3320"/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G3321"/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G3322"/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G3323"/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G3324"/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G3325"/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G3326"/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G3327"/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G3328"/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G3329"/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G3330"/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G3331"/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G3332"/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G3333"/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G3334"/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G3335"/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G3336"/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G3337"/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G3338"/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G3339"/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G3340"/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G3341"/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G3342"/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G3343"/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G3344"/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G3345"/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G3346"/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G3347"/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G3348"/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G3349"/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G3350"/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G3351"/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G3352"/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G3353"/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G3354"/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G3355"/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G3356"/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G3357"/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G3358"/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G3359"/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G3360"/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G3361"/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G3362"/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G3363"/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G3364"/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G3365"/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G3366"/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G3367"/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G3368"/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G3369"/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G3370"/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G3371"/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G3372"/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G3373"/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G3374"/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G3375"/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G3376"/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G3377"/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G3378"/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G3379"/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G3380"/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G3381"/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G3382"/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G3383"/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G3384"/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G3385"/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G3386"/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G3387"/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G3388"/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G3389"/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G3390"/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G3391"/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G3392"/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G3393"/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G3394"/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G3395"/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G3396"/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G3397"/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G3398"/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G3399"/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G3400"/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G3401"/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G3402"/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G3403"/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G3404"/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G3405"/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G3406"/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G3407"/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G3408"/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G3409"/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G3410"/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G3411"/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G3412"/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G3413"/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G3414"/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G3415"/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G3416"/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G3417"/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G3418"/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G3419"/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G3420"/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G3421"/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G3422"/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G3423"/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G3424"/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G3425"/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G3426"/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G3427"/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G3428"/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G3429"/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G3430"/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G3431"/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G3432"/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G3433"/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G3434"/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G3435"/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G3436"/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G3437"/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G3438"/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G3439"/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G3440"/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G3441"/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G3442"/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G3443"/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G3444"/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G3445"/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G3446"/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G3447"/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G3448"/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G3449"/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G3450"/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G3451"/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G3452"/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G3453"/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G3454"/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G3455"/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G3456"/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G3457"/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G3458"/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G3459"/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G3460"/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G3461"/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G3462"/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G3463"/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G3464"/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G3465"/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G3466"/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G3467"/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G3468"/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G3469"/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G3470"/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G3471"/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G3472"/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G3473"/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G3474"/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G3475"/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G3476"/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G3477"/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G3478"/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G3479"/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G3480"/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G3481"/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G3482"/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G3483"/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G3484"/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G3485"/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G3486"/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G3487"/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G3488"/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G3489"/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G3490"/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G3491"/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G3492"/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G3493"/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G3494"/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G3495"/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G3496"/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G3497"/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G3498"/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G3499"/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G3500"/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G3501"/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G3502"/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G3503"/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G3504"/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G3505"/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G3506"/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G3507"/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G3508"/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G3509"/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G3510"/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G3511"/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G3512"/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G3513"/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G3514"/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G3515"/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G3516"/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G3517"/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G3518"/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G3519"/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G3520"/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G3521"/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G3522"/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G3523"/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G3524"/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G3525"/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G3526"/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G3527"/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G3528"/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G3529"/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G3530"/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G3531"/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G3532"/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G3533"/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G3534"/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G3535"/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G3536"/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G3537"/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G3538"/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G3539"/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G3540"/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G3541"/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G3542"/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G3543"/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G3544"/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G3545"/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G3546"/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G3547"/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G3548"/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G3549"/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G3550"/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G3551"/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G3552"/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G3553"/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G3554"/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G3555"/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G3556"/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G3557"/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G3558"/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G3559"/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G3560"/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G3561"/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G3562"/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G3563"/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G3564"/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G3565"/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G3566"/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G3567"/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G3568"/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G3569"/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G3570"/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G3571"/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G3572"/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G3573"/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G3574"/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G3575"/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G3576"/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G3577"/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G3578"/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G3579"/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G3580"/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G3581"/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G3582"/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G3583"/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G3584"/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G3585"/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G3586"/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45"/>
  <sheetViews>
    <sheetView view="pageBreakPreview" zoomScale="85" zoomScaleNormal="85" zoomScaleSheetLayoutView="85" workbookViewId="0">
      <selection activeCell="C1" sqref="C1:P2"/>
    </sheetView>
  </sheetViews>
  <sheetFormatPr defaultRowHeight="15.75" x14ac:dyDescent="0.25"/>
  <cols>
    <col min="1" max="1" width="7.7109375" style="8" customWidth="1"/>
    <col min="2" max="2" width="18.140625" style="8" customWidth="1"/>
    <col min="3" max="3" width="9.5703125" style="10" bestFit="1" customWidth="1"/>
    <col min="4" max="4" width="41" style="11" customWidth="1"/>
    <col min="5" max="5" width="28.42578125" style="11" customWidth="1"/>
    <col min="6" max="6" width="31" style="11" customWidth="1"/>
    <col min="7" max="7" width="12.42578125" style="7" hidden="1" customWidth="1"/>
    <col min="8" max="8" width="14.42578125" style="16" hidden="1" customWidth="1"/>
    <col min="9" max="9" width="13.140625" style="16" hidden="1" customWidth="1"/>
    <col min="10" max="10" width="12.5703125" style="13" customWidth="1"/>
    <col min="11" max="11" width="14.42578125" style="13" customWidth="1"/>
    <col min="12" max="12" width="20.42578125" style="13" customWidth="1"/>
    <col min="13" max="13" width="13.28515625" style="37" customWidth="1"/>
    <col min="14" max="14" width="18.42578125" style="17" customWidth="1"/>
    <col min="15" max="15" width="19.85546875" style="17" customWidth="1"/>
    <col min="16" max="22" width="0" style="8" hidden="1" customWidth="1"/>
    <col min="23" max="16384" width="9.140625" style="8"/>
  </cols>
  <sheetData>
    <row r="1" spans="1:22" ht="18.75" customHeight="1" x14ac:dyDescent="0.25">
      <c r="C1" s="48" t="s">
        <v>131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22" ht="18.75" customHeight="1" x14ac:dyDescent="0.25"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22" ht="18.75" x14ac:dyDescent="0.25">
      <c r="C3" s="41" t="s">
        <v>105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22" ht="69" customHeight="1" x14ac:dyDescent="0.25">
      <c r="A4" s="23"/>
      <c r="B4" s="23"/>
      <c r="C4" s="43" t="s">
        <v>0</v>
      </c>
      <c r="D4" s="43" t="s">
        <v>1</v>
      </c>
      <c r="E4" s="43" t="s">
        <v>2</v>
      </c>
      <c r="F4" s="43"/>
      <c r="G4" s="44" t="s">
        <v>117</v>
      </c>
      <c r="H4" s="44" t="s">
        <v>118</v>
      </c>
      <c r="I4" s="44" t="s">
        <v>119</v>
      </c>
      <c r="J4" s="44" t="s">
        <v>94</v>
      </c>
      <c r="K4" s="44" t="s">
        <v>95</v>
      </c>
      <c r="L4" s="44" t="s">
        <v>120</v>
      </c>
      <c r="M4" s="42" t="s">
        <v>121</v>
      </c>
      <c r="N4" s="42" t="s">
        <v>122</v>
      </c>
      <c r="O4" s="42" t="s">
        <v>123</v>
      </c>
    </row>
    <row r="5" spans="1:22" ht="55.5" customHeight="1" x14ac:dyDescent="0.25">
      <c r="A5" s="23"/>
      <c r="B5" s="23"/>
      <c r="C5" s="43"/>
      <c r="D5" s="43"/>
      <c r="E5" s="1" t="s">
        <v>52</v>
      </c>
      <c r="F5" s="1" t="s">
        <v>53</v>
      </c>
      <c r="G5" s="44"/>
      <c r="H5" s="44"/>
      <c r="I5" s="44"/>
      <c r="J5" s="44"/>
      <c r="K5" s="44"/>
      <c r="L5" s="44"/>
      <c r="M5" s="42"/>
      <c r="N5" s="42"/>
      <c r="O5" s="42"/>
    </row>
    <row r="6" spans="1:22" x14ac:dyDescent="0.25">
      <c r="A6" s="23"/>
      <c r="B6" s="23"/>
      <c r="C6" s="1"/>
      <c r="D6" s="6" t="s">
        <v>51</v>
      </c>
      <c r="E6" s="6"/>
      <c r="F6" s="6"/>
      <c r="G6" s="5"/>
      <c r="H6" s="21"/>
      <c r="I6" s="21"/>
      <c r="J6" s="5"/>
      <c r="K6" s="7"/>
      <c r="L6" s="7"/>
      <c r="M6" s="36"/>
      <c r="N6" s="24"/>
      <c r="O6" s="24"/>
    </row>
    <row r="7" spans="1:22" ht="47.25" customHeight="1" x14ac:dyDescent="0.25">
      <c r="A7" s="2" t="s">
        <v>65</v>
      </c>
      <c r="B7" s="39" t="s">
        <v>51</v>
      </c>
      <c r="C7" s="2">
        <v>1</v>
      </c>
      <c r="D7" s="3" t="s">
        <v>4</v>
      </c>
      <c r="E7" s="3" t="s">
        <v>12</v>
      </c>
      <c r="F7" s="3" t="s">
        <v>11</v>
      </c>
      <c r="G7" s="4">
        <v>1500</v>
      </c>
      <c r="H7" s="21">
        <v>1020.0000000000001</v>
      </c>
      <c r="I7" s="21">
        <v>900</v>
      </c>
      <c r="J7" s="4">
        <f>T7</f>
        <v>1400</v>
      </c>
      <c r="K7" s="7">
        <f>U7</f>
        <v>950</v>
      </c>
      <c r="L7" s="7">
        <f>V7</f>
        <v>810</v>
      </c>
      <c r="M7" s="36">
        <f>VLOOKUP(B7&amp;A7&amp;J7,'[1]MA DO'!$C$5:$X$3586,22,0)</f>
        <v>1.0496642857142857</v>
      </c>
      <c r="N7" s="24">
        <f>M7</f>
        <v>1.0496642857142857</v>
      </c>
      <c r="O7" s="24">
        <f>M7</f>
        <v>1.0496642857142857</v>
      </c>
      <c r="P7" s="8">
        <v>1500</v>
      </c>
      <c r="Q7" s="8">
        <f>P7*0.9</f>
        <v>1350</v>
      </c>
      <c r="R7" s="7">
        <f>0.7*Q7</f>
        <v>944.99999999999989</v>
      </c>
      <c r="S7" s="7">
        <f>0.6*Q7</f>
        <v>810</v>
      </c>
      <c r="T7" s="9">
        <f>IF(Q7&lt;1000,ROUND(Q7,-1),ROUND(Q7,-2))</f>
        <v>1400</v>
      </c>
      <c r="U7" s="9">
        <f t="shared" ref="U7:V7" si="0">IF(R7&lt;1000,ROUND(R7,-1),ROUND(R7,-2))</f>
        <v>950</v>
      </c>
      <c r="V7" s="9">
        <f t="shared" si="0"/>
        <v>810</v>
      </c>
    </row>
    <row r="8" spans="1:22" ht="31.5" x14ac:dyDescent="0.25">
      <c r="A8" s="2" t="s">
        <v>66</v>
      </c>
      <c r="B8" s="39" t="s">
        <v>51</v>
      </c>
      <c r="C8" s="2">
        <f>C7+1</f>
        <v>2</v>
      </c>
      <c r="D8" s="3" t="s">
        <v>4</v>
      </c>
      <c r="E8" s="3" t="s">
        <v>11</v>
      </c>
      <c r="F8" s="3" t="s">
        <v>13</v>
      </c>
      <c r="G8" s="4">
        <v>2250</v>
      </c>
      <c r="H8" s="21">
        <v>1530</v>
      </c>
      <c r="I8" s="21">
        <v>1350</v>
      </c>
      <c r="J8" s="4">
        <f t="shared" ref="J8:J44" si="1">T8</f>
        <v>2100</v>
      </c>
      <c r="K8" s="7">
        <f t="shared" ref="K8:K44" si="2">U8</f>
        <v>1400</v>
      </c>
      <c r="L8" s="7">
        <f t="shared" ref="L8:L44" si="3">V8</f>
        <v>1200</v>
      </c>
      <c r="M8" s="36">
        <f>VLOOKUP(B8&amp;A8&amp;J8,'[1]MA DO'!$C$5:$X$3586,22,0)</f>
        <v>1.0900000000000001</v>
      </c>
      <c r="N8" s="24">
        <f t="shared" ref="N8:N44" si="4">M8</f>
        <v>1.0900000000000001</v>
      </c>
      <c r="O8" s="24">
        <f t="shared" ref="O8:O44" si="5">M8</f>
        <v>1.0900000000000001</v>
      </c>
      <c r="P8" s="8">
        <v>2300</v>
      </c>
      <c r="Q8" s="8">
        <f t="shared" ref="Q8:Q43" si="6">P8*0.9</f>
        <v>2070</v>
      </c>
      <c r="R8" s="7">
        <f t="shared" ref="R8:R44" si="7">0.7*Q8</f>
        <v>1449</v>
      </c>
      <c r="S8" s="7">
        <f t="shared" ref="S8:S44" si="8">0.6*Q8</f>
        <v>1242</v>
      </c>
      <c r="T8" s="9">
        <f t="shared" ref="T8:T44" si="9">IF(Q8&lt;1000,ROUND(Q8,-1),ROUND(Q8,-2))</f>
        <v>2100</v>
      </c>
      <c r="U8" s="9">
        <f t="shared" ref="U8:U44" si="10">IF(R8&lt;1000,ROUND(R8,-1),ROUND(R8,-2))</f>
        <v>1400</v>
      </c>
      <c r="V8" s="9">
        <f t="shared" ref="V8:V44" si="11">IF(S8&lt;1000,ROUND(S8,-1),ROUND(S8,-2))</f>
        <v>1200</v>
      </c>
    </row>
    <row r="9" spans="1:22" ht="31.5" x14ac:dyDescent="0.25">
      <c r="A9" s="2" t="s">
        <v>67</v>
      </c>
      <c r="B9" s="39" t="s">
        <v>51</v>
      </c>
      <c r="C9" s="2">
        <f t="shared" ref="C9:C44" si="12">C8+1</f>
        <v>3</v>
      </c>
      <c r="D9" s="3" t="s">
        <v>4</v>
      </c>
      <c r="E9" s="3" t="s">
        <v>13</v>
      </c>
      <c r="F9" s="3" t="s">
        <v>14</v>
      </c>
      <c r="G9" s="4">
        <v>3600</v>
      </c>
      <c r="H9" s="21">
        <v>2448</v>
      </c>
      <c r="I9" s="21">
        <v>2160</v>
      </c>
      <c r="J9" s="4">
        <f t="shared" si="1"/>
        <v>3200</v>
      </c>
      <c r="K9" s="7">
        <f t="shared" si="2"/>
        <v>2300</v>
      </c>
      <c r="L9" s="7">
        <f t="shared" si="3"/>
        <v>1900</v>
      </c>
      <c r="M9" s="36">
        <f>VLOOKUP(B9&amp;A9&amp;J9,'[1]MA DO'!$C$5:$X$3586,22,0)</f>
        <v>1.0900000000000001</v>
      </c>
      <c r="N9" s="24">
        <f t="shared" si="4"/>
        <v>1.0900000000000001</v>
      </c>
      <c r="O9" s="24">
        <f t="shared" si="5"/>
        <v>1.0900000000000001</v>
      </c>
      <c r="P9" s="8">
        <v>3600</v>
      </c>
      <c r="Q9" s="8">
        <f t="shared" si="6"/>
        <v>3240</v>
      </c>
      <c r="R9" s="7">
        <f t="shared" si="7"/>
        <v>2268</v>
      </c>
      <c r="S9" s="7">
        <f t="shared" si="8"/>
        <v>1944</v>
      </c>
      <c r="T9" s="9">
        <f t="shared" si="9"/>
        <v>3200</v>
      </c>
      <c r="U9" s="9">
        <f t="shared" si="10"/>
        <v>2300</v>
      </c>
      <c r="V9" s="9">
        <f t="shared" si="11"/>
        <v>1900</v>
      </c>
    </row>
    <row r="10" spans="1:22" ht="31.5" x14ac:dyDescent="0.25">
      <c r="A10" s="2" t="s">
        <v>68</v>
      </c>
      <c r="B10" s="39" t="s">
        <v>51</v>
      </c>
      <c r="C10" s="2">
        <f t="shared" si="12"/>
        <v>4</v>
      </c>
      <c r="D10" s="3" t="s">
        <v>4</v>
      </c>
      <c r="E10" s="3" t="s">
        <v>14</v>
      </c>
      <c r="F10" s="3" t="s">
        <v>15</v>
      </c>
      <c r="G10" s="4">
        <v>2000</v>
      </c>
      <c r="H10" s="21">
        <v>1360</v>
      </c>
      <c r="I10" s="21">
        <v>1200</v>
      </c>
      <c r="J10" s="4">
        <f t="shared" si="1"/>
        <v>1800</v>
      </c>
      <c r="K10" s="7">
        <f t="shared" si="2"/>
        <v>1300</v>
      </c>
      <c r="L10" s="7">
        <f t="shared" si="3"/>
        <v>1100</v>
      </c>
      <c r="M10" s="36">
        <f>VLOOKUP(B10&amp;A10&amp;J10,'[1]MA DO'!$C$5:$X$3586,22,0)</f>
        <v>1.0900000000000001</v>
      </c>
      <c r="N10" s="24">
        <f t="shared" si="4"/>
        <v>1.0900000000000001</v>
      </c>
      <c r="O10" s="24">
        <f t="shared" si="5"/>
        <v>1.0900000000000001</v>
      </c>
      <c r="P10" s="8">
        <v>2000</v>
      </c>
      <c r="Q10" s="8">
        <f t="shared" si="6"/>
        <v>1800</v>
      </c>
      <c r="R10" s="7">
        <f t="shared" si="7"/>
        <v>1260</v>
      </c>
      <c r="S10" s="7">
        <f t="shared" si="8"/>
        <v>1080</v>
      </c>
      <c r="T10" s="9">
        <f t="shared" si="9"/>
        <v>1800</v>
      </c>
      <c r="U10" s="9">
        <f t="shared" si="10"/>
        <v>1300</v>
      </c>
      <c r="V10" s="9">
        <f t="shared" si="11"/>
        <v>1100</v>
      </c>
    </row>
    <row r="11" spans="1:22" x14ac:dyDescent="0.25">
      <c r="A11" s="2" t="s">
        <v>69</v>
      </c>
      <c r="B11" s="39" t="s">
        <v>51</v>
      </c>
      <c r="C11" s="2">
        <f t="shared" si="12"/>
        <v>5</v>
      </c>
      <c r="D11" s="3" t="s">
        <v>4</v>
      </c>
      <c r="E11" s="3" t="s">
        <v>15</v>
      </c>
      <c r="F11" s="3" t="s">
        <v>16</v>
      </c>
      <c r="G11" s="4">
        <v>1540</v>
      </c>
      <c r="H11" s="21">
        <v>1047.2</v>
      </c>
      <c r="I11" s="21">
        <v>924</v>
      </c>
      <c r="J11" s="4">
        <f t="shared" si="1"/>
        <v>1400</v>
      </c>
      <c r="K11" s="7">
        <f t="shared" si="2"/>
        <v>950</v>
      </c>
      <c r="L11" s="7">
        <f t="shared" si="3"/>
        <v>810</v>
      </c>
      <c r="M11" s="36">
        <f>VLOOKUP(B11&amp;A11&amp;J11,'[1]MA DO'!$C$5:$X$3586,22,0)</f>
        <v>1.0900000000000001</v>
      </c>
      <c r="N11" s="24">
        <f t="shared" si="4"/>
        <v>1.0900000000000001</v>
      </c>
      <c r="O11" s="24">
        <f t="shared" si="5"/>
        <v>1.0900000000000001</v>
      </c>
      <c r="P11" s="8">
        <v>1500</v>
      </c>
      <c r="Q11" s="8">
        <f t="shared" si="6"/>
        <v>1350</v>
      </c>
      <c r="R11" s="7">
        <f t="shared" si="7"/>
        <v>944.99999999999989</v>
      </c>
      <c r="S11" s="7">
        <f t="shared" si="8"/>
        <v>810</v>
      </c>
      <c r="T11" s="9">
        <f t="shared" si="9"/>
        <v>1400</v>
      </c>
      <c r="U11" s="9">
        <f t="shared" si="10"/>
        <v>950</v>
      </c>
      <c r="V11" s="9">
        <f t="shared" si="11"/>
        <v>810</v>
      </c>
    </row>
    <row r="12" spans="1:22" ht="31.5" x14ac:dyDescent="0.25">
      <c r="A12" s="2" t="s">
        <v>80</v>
      </c>
      <c r="B12" s="39" t="s">
        <v>51</v>
      </c>
      <c r="C12" s="2">
        <f t="shared" si="12"/>
        <v>6</v>
      </c>
      <c r="D12" s="3" t="s">
        <v>4</v>
      </c>
      <c r="E12" s="3" t="s">
        <v>17</v>
      </c>
      <c r="F12" s="3" t="s">
        <v>108</v>
      </c>
      <c r="G12" s="4">
        <v>2000</v>
      </c>
      <c r="H12" s="21">
        <v>1360</v>
      </c>
      <c r="I12" s="21">
        <v>1200</v>
      </c>
      <c r="J12" s="4">
        <f t="shared" si="1"/>
        <v>1800</v>
      </c>
      <c r="K12" s="7">
        <f t="shared" si="2"/>
        <v>1300</v>
      </c>
      <c r="L12" s="7">
        <f t="shared" si="3"/>
        <v>1100</v>
      </c>
      <c r="M12" s="36">
        <f>VLOOKUP(B12&amp;A12&amp;J12,'[1]MA DO'!$C$5:$X$3586,22,0)</f>
        <v>1.0900000000000001</v>
      </c>
      <c r="N12" s="24">
        <f t="shared" si="4"/>
        <v>1.0900000000000001</v>
      </c>
      <c r="O12" s="24">
        <f t="shared" si="5"/>
        <v>1.0900000000000001</v>
      </c>
      <c r="P12" s="8">
        <v>2000</v>
      </c>
      <c r="Q12" s="8">
        <f t="shared" si="6"/>
        <v>1800</v>
      </c>
      <c r="R12" s="7">
        <f t="shared" si="7"/>
        <v>1260</v>
      </c>
      <c r="S12" s="7">
        <f t="shared" si="8"/>
        <v>1080</v>
      </c>
      <c r="T12" s="9">
        <f t="shared" si="9"/>
        <v>1800</v>
      </c>
      <c r="U12" s="9">
        <f t="shared" si="10"/>
        <v>1300</v>
      </c>
      <c r="V12" s="9">
        <f t="shared" si="11"/>
        <v>1100</v>
      </c>
    </row>
    <row r="13" spans="1:22" ht="30" customHeight="1" x14ac:dyDescent="0.25">
      <c r="A13" s="2" t="s">
        <v>81</v>
      </c>
      <c r="B13" s="39" t="s">
        <v>51</v>
      </c>
      <c r="C13" s="2">
        <f t="shared" si="12"/>
        <v>7</v>
      </c>
      <c r="D13" s="3" t="s">
        <v>4</v>
      </c>
      <c r="E13" s="3" t="s">
        <v>108</v>
      </c>
      <c r="F13" s="3" t="s">
        <v>12</v>
      </c>
      <c r="G13" s="4">
        <v>1500</v>
      </c>
      <c r="H13" s="21">
        <v>1020.0000000000001</v>
      </c>
      <c r="I13" s="21">
        <v>900</v>
      </c>
      <c r="J13" s="4">
        <f t="shared" si="1"/>
        <v>1400</v>
      </c>
      <c r="K13" s="7">
        <f t="shared" si="2"/>
        <v>950</v>
      </c>
      <c r="L13" s="7">
        <f t="shared" si="3"/>
        <v>810</v>
      </c>
      <c r="M13" s="36">
        <f>VLOOKUP(B13&amp;A13&amp;J13,'[1]MA DO'!$C$5:$X$3586,22,0)</f>
        <v>1.0900000000000001</v>
      </c>
      <c r="N13" s="24">
        <f t="shared" si="4"/>
        <v>1.0900000000000001</v>
      </c>
      <c r="O13" s="24">
        <f t="shared" si="5"/>
        <v>1.0900000000000001</v>
      </c>
      <c r="P13" s="8">
        <v>1500</v>
      </c>
      <c r="Q13" s="8">
        <f t="shared" si="6"/>
        <v>1350</v>
      </c>
      <c r="R13" s="7">
        <f t="shared" si="7"/>
        <v>944.99999999999989</v>
      </c>
      <c r="S13" s="7">
        <f t="shared" si="8"/>
        <v>810</v>
      </c>
      <c r="T13" s="9">
        <f t="shared" si="9"/>
        <v>1400</v>
      </c>
      <c r="U13" s="9">
        <f t="shared" si="10"/>
        <v>950</v>
      </c>
      <c r="V13" s="9">
        <f t="shared" si="11"/>
        <v>810</v>
      </c>
    </row>
    <row r="14" spans="1:22" ht="30" customHeight="1" x14ac:dyDescent="0.25">
      <c r="A14" s="2" t="s">
        <v>55</v>
      </c>
      <c r="B14" s="39" t="s">
        <v>51</v>
      </c>
      <c r="C14" s="2">
        <f t="shared" si="12"/>
        <v>8</v>
      </c>
      <c r="D14" s="3" t="s">
        <v>4</v>
      </c>
      <c r="E14" s="3" t="s">
        <v>18</v>
      </c>
      <c r="F14" s="3" t="s">
        <v>19</v>
      </c>
      <c r="G14" s="4">
        <v>2300</v>
      </c>
      <c r="H14" s="21">
        <v>1564</v>
      </c>
      <c r="I14" s="21">
        <v>1380</v>
      </c>
      <c r="J14" s="4">
        <f t="shared" si="1"/>
        <v>2100</v>
      </c>
      <c r="K14" s="7">
        <f t="shared" si="2"/>
        <v>1400</v>
      </c>
      <c r="L14" s="7">
        <f t="shared" si="3"/>
        <v>1200</v>
      </c>
      <c r="M14" s="36">
        <f>VLOOKUP(B14&amp;A14&amp;J14,'[1]MA DO'!$C$5:$X$3586,22,0)</f>
        <v>1.0900000000000001</v>
      </c>
      <c r="N14" s="24">
        <f t="shared" si="4"/>
        <v>1.0900000000000001</v>
      </c>
      <c r="O14" s="24">
        <f t="shared" si="5"/>
        <v>1.0900000000000001</v>
      </c>
      <c r="P14" s="8">
        <v>2300</v>
      </c>
      <c r="Q14" s="8">
        <f t="shared" si="6"/>
        <v>2070</v>
      </c>
      <c r="R14" s="7">
        <f t="shared" si="7"/>
        <v>1449</v>
      </c>
      <c r="S14" s="7">
        <f t="shared" si="8"/>
        <v>1242</v>
      </c>
      <c r="T14" s="9">
        <f t="shared" si="9"/>
        <v>2100</v>
      </c>
      <c r="U14" s="9">
        <f t="shared" si="10"/>
        <v>1400</v>
      </c>
      <c r="V14" s="9">
        <f t="shared" si="11"/>
        <v>1200</v>
      </c>
    </row>
    <row r="15" spans="1:22" ht="30" customHeight="1" x14ac:dyDescent="0.25">
      <c r="A15" s="2" t="s">
        <v>56</v>
      </c>
      <c r="B15" s="39" t="s">
        <v>51</v>
      </c>
      <c r="C15" s="2">
        <f t="shared" si="12"/>
        <v>9</v>
      </c>
      <c r="D15" s="3" t="s">
        <v>4</v>
      </c>
      <c r="E15" s="3" t="s">
        <v>19</v>
      </c>
      <c r="F15" s="3" t="s">
        <v>20</v>
      </c>
      <c r="G15" s="4">
        <v>3000</v>
      </c>
      <c r="H15" s="21">
        <v>2040.0000000000002</v>
      </c>
      <c r="I15" s="21">
        <v>1800</v>
      </c>
      <c r="J15" s="4">
        <f t="shared" si="1"/>
        <v>2700</v>
      </c>
      <c r="K15" s="7">
        <f t="shared" si="2"/>
        <v>1900</v>
      </c>
      <c r="L15" s="7">
        <f t="shared" si="3"/>
        <v>1600</v>
      </c>
      <c r="M15" s="36">
        <f>VLOOKUP(B15&amp;A15&amp;J15,'[1]MA DO'!$C$5:$X$3586,22,0)</f>
        <v>1.0900000000000001</v>
      </c>
      <c r="N15" s="24">
        <f t="shared" si="4"/>
        <v>1.0900000000000001</v>
      </c>
      <c r="O15" s="24">
        <f t="shared" si="5"/>
        <v>1.0900000000000001</v>
      </c>
      <c r="P15" s="8">
        <v>3000</v>
      </c>
      <c r="Q15" s="8">
        <f t="shared" si="6"/>
        <v>2700</v>
      </c>
      <c r="R15" s="7">
        <f t="shared" si="7"/>
        <v>1889.9999999999998</v>
      </c>
      <c r="S15" s="7">
        <f t="shared" si="8"/>
        <v>1620</v>
      </c>
      <c r="T15" s="9">
        <f t="shared" si="9"/>
        <v>2700</v>
      </c>
      <c r="U15" s="9">
        <f t="shared" si="10"/>
        <v>1900</v>
      </c>
      <c r="V15" s="9">
        <f t="shared" si="11"/>
        <v>1600</v>
      </c>
    </row>
    <row r="16" spans="1:22" ht="31.5" x14ac:dyDescent="0.25">
      <c r="A16" s="2" t="s">
        <v>57</v>
      </c>
      <c r="B16" s="39" t="s">
        <v>51</v>
      </c>
      <c r="C16" s="2">
        <f t="shared" si="12"/>
        <v>10</v>
      </c>
      <c r="D16" s="3" t="s">
        <v>4</v>
      </c>
      <c r="E16" s="3" t="s">
        <v>20</v>
      </c>
      <c r="F16" s="3" t="s">
        <v>17</v>
      </c>
      <c r="G16" s="4">
        <v>1800</v>
      </c>
      <c r="H16" s="21">
        <v>1224</v>
      </c>
      <c r="I16" s="21">
        <v>1080</v>
      </c>
      <c r="J16" s="4">
        <f t="shared" si="1"/>
        <v>1600</v>
      </c>
      <c r="K16" s="7">
        <f t="shared" si="2"/>
        <v>1100</v>
      </c>
      <c r="L16" s="7">
        <f t="shared" si="3"/>
        <v>970</v>
      </c>
      <c r="M16" s="36">
        <f>VLOOKUP(B16&amp;A16&amp;J16,'[1]MA DO'!$C$5:$X$3586,22,0)</f>
        <v>1.0900000000000001</v>
      </c>
      <c r="N16" s="24">
        <f t="shared" si="4"/>
        <v>1.0900000000000001</v>
      </c>
      <c r="O16" s="24">
        <f t="shared" si="5"/>
        <v>1.0900000000000001</v>
      </c>
      <c r="P16" s="8">
        <v>1800</v>
      </c>
      <c r="Q16" s="8">
        <f t="shared" si="6"/>
        <v>1620</v>
      </c>
      <c r="R16" s="7">
        <f t="shared" si="7"/>
        <v>1134</v>
      </c>
      <c r="S16" s="7">
        <f t="shared" si="8"/>
        <v>972</v>
      </c>
      <c r="T16" s="9">
        <f t="shared" si="9"/>
        <v>1600</v>
      </c>
      <c r="U16" s="9">
        <f t="shared" si="10"/>
        <v>1100</v>
      </c>
      <c r="V16" s="9">
        <f t="shared" si="11"/>
        <v>970</v>
      </c>
    </row>
    <row r="17" spans="1:22" x14ac:dyDescent="0.25">
      <c r="A17" s="2" t="s">
        <v>70</v>
      </c>
      <c r="B17" s="39" t="s">
        <v>51</v>
      </c>
      <c r="C17" s="2">
        <f t="shared" si="12"/>
        <v>11</v>
      </c>
      <c r="D17" s="3" t="s">
        <v>21</v>
      </c>
      <c r="E17" s="3" t="s">
        <v>22</v>
      </c>
      <c r="F17" s="3" t="s">
        <v>23</v>
      </c>
      <c r="G17" s="4">
        <v>1350</v>
      </c>
      <c r="H17" s="21">
        <v>918.00000000000011</v>
      </c>
      <c r="I17" s="21">
        <v>810</v>
      </c>
      <c r="J17" s="4">
        <f t="shared" si="1"/>
        <v>1300</v>
      </c>
      <c r="K17" s="7">
        <f t="shared" si="2"/>
        <v>880</v>
      </c>
      <c r="L17" s="7">
        <f t="shared" si="3"/>
        <v>760</v>
      </c>
      <c r="M17" s="36">
        <f>VLOOKUP(B17&amp;A17&amp;J17,'[1]MA DO'!$C$5:$X$3586,22,0)</f>
        <v>1.0900000000000001</v>
      </c>
      <c r="N17" s="24">
        <f t="shared" si="4"/>
        <v>1.0900000000000001</v>
      </c>
      <c r="O17" s="24">
        <f t="shared" si="5"/>
        <v>1.0900000000000001</v>
      </c>
      <c r="P17" s="8">
        <v>1400</v>
      </c>
      <c r="Q17" s="8">
        <f t="shared" si="6"/>
        <v>1260</v>
      </c>
      <c r="R17" s="7">
        <f t="shared" si="7"/>
        <v>882</v>
      </c>
      <c r="S17" s="7">
        <f t="shared" si="8"/>
        <v>756</v>
      </c>
      <c r="T17" s="9">
        <f t="shared" si="9"/>
        <v>1300</v>
      </c>
      <c r="U17" s="9">
        <f t="shared" si="10"/>
        <v>880</v>
      </c>
      <c r="V17" s="9">
        <f t="shared" si="11"/>
        <v>760</v>
      </c>
    </row>
    <row r="18" spans="1:22" x14ac:dyDescent="0.25">
      <c r="A18" s="2" t="s">
        <v>71</v>
      </c>
      <c r="B18" s="39" t="s">
        <v>51</v>
      </c>
      <c r="C18" s="2">
        <f t="shared" si="12"/>
        <v>12</v>
      </c>
      <c r="D18" s="3" t="s">
        <v>21</v>
      </c>
      <c r="E18" s="3" t="s">
        <v>23</v>
      </c>
      <c r="F18" s="3" t="s">
        <v>116</v>
      </c>
      <c r="G18" s="4">
        <v>1800</v>
      </c>
      <c r="H18" s="21">
        <v>1224</v>
      </c>
      <c r="I18" s="21">
        <v>1080</v>
      </c>
      <c r="J18" s="4">
        <f t="shared" si="1"/>
        <v>1600</v>
      </c>
      <c r="K18" s="7">
        <f t="shared" si="2"/>
        <v>1100</v>
      </c>
      <c r="L18" s="7">
        <f t="shared" si="3"/>
        <v>970</v>
      </c>
      <c r="M18" s="36">
        <f>VLOOKUP(B18&amp;A18&amp;J18,'[1]MA DO'!$C$5:$X$3586,22,0)</f>
        <v>1.0900000000000001</v>
      </c>
      <c r="N18" s="24">
        <f t="shared" si="4"/>
        <v>1.0900000000000001</v>
      </c>
      <c r="O18" s="24">
        <f t="shared" si="5"/>
        <v>1.0900000000000001</v>
      </c>
      <c r="P18" s="8">
        <v>1800</v>
      </c>
      <c r="Q18" s="8">
        <f t="shared" si="6"/>
        <v>1620</v>
      </c>
      <c r="R18" s="7">
        <f t="shared" si="7"/>
        <v>1134</v>
      </c>
      <c r="S18" s="7">
        <f t="shared" si="8"/>
        <v>972</v>
      </c>
      <c r="T18" s="9">
        <f t="shared" si="9"/>
        <v>1600</v>
      </c>
      <c r="U18" s="9">
        <f t="shared" si="10"/>
        <v>1100</v>
      </c>
      <c r="V18" s="9">
        <f t="shared" si="11"/>
        <v>970</v>
      </c>
    </row>
    <row r="19" spans="1:22" x14ac:dyDescent="0.25">
      <c r="A19" s="2" t="s">
        <v>72</v>
      </c>
      <c r="B19" s="39" t="s">
        <v>51</v>
      </c>
      <c r="C19" s="2">
        <f t="shared" si="12"/>
        <v>13</v>
      </c>
      <c r="D19" s="3" t="s">
        <v>21</v>
      </c>
      <c r="E19" s="3" t="s">
        <v>115</v>
      </c>
      <c r="F19" s="3" t="s">
        <v>16</v>
      </c>
      <c r="G19" s="4">
        <v>1250</v>
      </c>
      <c r="H19" s="21">
        <v>850.00000000000011</v>
      </c>
      <c r="I19" s="21">
        <v>750</v>
      </c>
      <c r="J19" s="4">
        <f t="shared" si="1"/>
        <v>1200</v>
      </c>
      <c r="K19" s="7">
        <f t="shared" si="2"/>
        <v>820</v>
      </c>
      <c r="L19" s="7">
        <f t="shared" si="3"/>
        <v>700</v>
      </c>
      <c r="M19" s="36">
        <f>VLOOKUP(B19&amp;A19&amp;J19,'[1]MA DO'!$C$5:$X$3586,22,0)</f>
        <v>1.0900000000000001</v>
      </c>
      <c r="N19" s="24">
        <f t="shared" si="4"/>
        <v>1.0900000000000001</v>
      </c>
      <c r="O19" s="24">
        <f t="shared" si="5"/>
        <v>1.0900000000000001</v>
      </c>
      <c r="P19" s="8">
        <v>1300</v>
      </c>
      <c r="Q19" s="8">
        <f t="shared" si="6"/>
        <v>1170</v>
      </c>
      <c r="R19" s="7">
        <f t="shared" si="7"/>
        <v>819</v>
      </c>
      <c r="S19" s="7">
        <f t="shared" si="8"/>
        <v>702</v>
      </c>
      <c r="T19" s="9">
        <f t="shared" si="9"/>
        <v>1200</v>
      </c>
      <c r="U19" s="9">
        <f t="shared" si="10"/>
        <v>820</v>
      </c>
      <c r="V19" s="9">
        <f t="shared" si="11"/>
        <v>700</v>
      </c>
    </row>
    <row r="20" spans="1:22" s="22" customFormat="1" ht="29.25" customHeight="1" x14ac:dyDescent="0.25">
      <c r="A20" s="2" t="s">
        <v>73</v>
      </c>
      <c r="B20" s="39" t="s">
        <v>51</v>
      </c>
      <c r="C20" s="2">
        <f t="shared" si="12"/>
        <v>14</v>
      </c>
      <c r="D20" s="3" t="s">
        <v>10</v>
      </c>
      <c r="E20" s="3" t="s">
        <v>24</v>
      </c>
      <c r="F20" s="3" t="s">
        <v>25</v>
      </c>
      <c r="G20" s="4">
        <v>2000</v>
      </c>
      <c r="H20" s="21">
        <v>1360</v>
      </c>
      <c r="I20" s="21">
        <v>1200</v>
      </c>
      <c r="J20" s="4">
        <f>T20</f>
        <v>1600</v>
      </c>
      <c r="K20" s="7">
        <f t="shared" si="2"/>
        <v>1100</v>
      </c>
      <c r="L20" s="7">
        <f t="shared" si="3"/>
        <v>960</v>
      </c>
      <c r="M20" s="36">
        <f>VLOOKUP(B20&amp;A20&amp;J20,'[1]MA DO'!$C$5:$X$3586,22,0)</f>
        <v>1.0900000000000001</v>
      </c>
      <c r="N20" s="24">
        <f t="shared" si="4"/>
        <v>1.0900000000000001</v>
      </c>
      <c r="O20" s="24">
        <f t="shared" si="5"/>
        <v>1.0900000000000001</v>
      </c>
      <c r="P20" s="22">
        <v>2000</v>
      </c>
      <c r="Q20" s="8">
        <f>P20*0.8</f>
        <v>1600</v>
      </c>
      <c r="R20" s="7">
        <f t="shared" si="7"/>
        <v>1120</v>
      </c>
      <c r="S20" s="7">
        <f t="shared" si="8"/>
        <v>960</v>
      </c>
      <c r="T20" s="9">
        <f t="shared" si="9"/>
        <v>1600</v>
      </c>
      <c r="U20" s="9">
        <f t="shared" si="10"/>
        <v>1100</v>
      </c>
      <c r="V20" s="9">
        <f t="shared" si="11"/>
        <v>960</v>
      </c>
    </row>
    <row r="21" spans="1:22" s="22" customFormat="1" ht="34.5" customHeight="1" x14ac:dyDescent="0.25">
      <c r="A21" s="2" t="s">
        <v>74</v>
      </c>
      <c r="B21" s="39" t="s">
        <v>51</v>
      </c>
      <c r="C21" s="2">
        <f t="shared" si="12"/>
        <v>15</v>
      </c>
      <c r="D21" s="3" t="s">
        <v>10</v>
      </c>
      <c r="E21" s="3" t="s">
        <v>25</v>
      </c>
      <c r="F21" s="3" t="s">
        <v>114</v>
      </c>
      <c r="G21" s="4">
        <v>800</v>
      </c>
      <c r="H21" s="21">
        <v>544</v>
      </c>
      <c r="I21" s="21">
        <v>480</v>
      </c>
      <c r="J21" s="4">
        <f t="shared" si="1"/>
        <v>800</v>
      </c>
      <c r="K21" s="7">
        <f t="shared" si="2"/>
        <v>560</v>
      </c>
      <c r="L21" s="7">
        <f t="shared" si="3"/>
        <v>480</v>
      </c>
      <c r="M21" s="36">
        <f>VLOOKUP(B21&amp;A21&amp;J21,'[1]MA DO'!$C$5:$X$3586,22,0)</f>
        <v>1.0900000000000001</v>
      </c>
      <c r="N21" s="24">
        <f t="shared" si="4"/>
        <v>1.0900000000000001</v>
      </c>
      <c r="O21" s="24">
        <f t="shared" si="5"/>
        <v>1.0900000000000001</v>
      </c>
      <c r="P21" s="22">
        <v>1000</v>
      </c>
      <c r="Q21" s="38">
        <f>G21</f>
        <v>800</v>
      </c>
      <c r="R21" s="7">
        <f t="shared" si="7"/>
        <v>560</v>
      </c>
      <c r="S21" s="7">
        <f t="shared" si="8"/>
        <v>480</v>
      </c>
      <c r="T21" s="9">
        <f t="shared" si="9"/>
        <v>800</v>
      </c>
      <c r="U21" s="9">
        <f t="shared" si="10"/>
        <v>560</v>
      </c>
      <c r="V21" s="9">
        <f t="shared" si="11"/>
        <v>480</v>
      </c>
    </row>
    <row r="22" spans="1:22" ht="31.5" x14ac:dyDescent="0.25">
      <c r="A22" s="2" t="s">
        <v>75</v>
      </c>
      <c r="B22" s="39" t="s">
        <v>51</v>
      </c>
      <c r="C22" s="2">
        <f t="shared" si="12"/>
        <v>16</v>
      </c>
      <c r="D22" s="3" t="s">
        <v>112</v>
      </c>
      <c r="E22" s="3" t="s">
        <v>6</v>
      </c>
      <c r="F22" s="3"/>
      <c r="G22" s="4">
        <v>3600</v>
      </c>
      <c r="H22" s="21">
        <v>2448</v>
      </c>
      <c r="I22" s="21">
        <v>2160</v>
      </c>
      <c r="J22" s="4">
        <f t="shared" si="1"/>
        <v>3200</v>
      </c>
      <c r="K22" s="7">
        <f t="shared" si="2"/>
        <v>2300</v>
      </c>
      <c r="L22" s="7">
        <f t="shared" si="3"/>
        <v>1900</v>
      </c>
      <c r="M22" s="36">
        <f>VLOOKUP(B22&amp;A22&amp;J22,'[1]MA DO'!$C$5:$X$3586,22,0)</f>
        <v>1.0900000000000001</v>
      </c>
      <c r="N22" s="24">
        <f t="shared" si="4"/>
        <v>1.0900000000000001</v>
      </c>
      <c r="O22" s="24">
        <f t="shared" si="5"/>
        <v>1.0900000000000001</v>
      </c>
      <c r="P22" s="8">
        <v>3600</v>
      </c>
      <c r="Q22" s="8">
        <f t="shared" si="6"/>
        <v>3240</v>
      </c>
      <c r="R22" s="7">
        <f t="shared" si="7"/>
        <v>2268</v>
      </c>
      <c r="S22" s="7">
        <f t="shared" si="8"/>
        <v>1944</v>
      </c>
      <c r="T22" s="9">
        <f t="shared" si="9"/>
        <v>3200</v>
      </c>
      <c r="U22" s="9">
        <f t="shared" si="10"/>
        <v>2300</v>
      </c>
      <c r="V22" s="9">
        <f t="shared" si="11"/>
        <v>1900</v>
      </c>
    </row>
    <row r="23" spans="1:22" ht="31.5" x14ac:dyDescent="0.25">
      <c r="A23" s="2" t="s">
        <v>76</v>
      </c>
      <c r="B23" s="39" t="s">
        <v>51</v>
      </c>
      <c r="C23" s="2">
        <f t="shared" si="12"/>
        <v>17</v>
      </c>
      <c r="D23" s="3" t="s">
        <v>26</v>
      </c>
      <c r="E23" s="3" t="s">
        <v>109</v>
      </c>
      <c r="F23" s="3" t="s">
        <v>27</v>
      </c>
      <c r="G23" s="4">
        <v>700</v>
      </c>
      <c r="H23" s="21">
        <v>476.00000000000006</v>
      </c>
      <c r="I23" s="21">
        <v>420</v>
      </c>
      <c r="J23" s="4">
        <f t="shared" si="1"/>
        <v>630</v>
      </c>
      <c r="K23" s="7">
        <f t="shared" si="2"/>
        <v>440</v>
      </c>
      <c r="L23" s="7">
        <f t="shared" si="3"/>
        <v>380</v>
      </c>
      <c r="M23" s="36">
        <f>VLOOKUP(B23&amp;A23&amp;J23,'[1]MA DO'!$C$5:$X$3586,22,0)</f>
        <v>1.0900000000000001</v>
      </c>
      <c r="N23" s="24">
        <f t="shared" si="4"/>
        <v>1.0900000000000001</v>
      </c>
      <c r="O23" s="24">
        <f t="shared" si="5"/>
        <v>1.0900000000000001</v>
      </c>
      <c r="P23" s="8">
        <v>700</v>
      </c>
      <c r="Q23" s="8">
        <f t="shared" si="6"/>
        <v>630</v>
      </c>
      <c r="R23" s="7">
        <f t="shared" si="7"/>
        <v>441</v>
      </c>
      <c r="S23" s="7">
        <f t="shared" si="8"/>
        <v>378</v>
      </c>
      <c r="T23" s="9">
        <f t="shared" si="9"/>
        <v>630</v>
      </c>
      <c r="U23" s="9">
        <f t="shared" si="10"/>
        <v>440</v>
      </c>
      <c r="V23" s="9">
        <f t="shared" si="11"/>
        <v>380</v>
      </c>
    </row>
    <row r="24" spans="1:22" ht="42.75" customHeight="1" x14ac:dyDescent="0.25">
      <c r="A24" s="2" t="s">
        <v>77</v>
      </c>
      <c r="B24" s="39" t="s">
        <v>51</v>
      </c>
      <c r="C24" s="2">
        <f t="shared" si="12"/>
        <v>18</v>
      </c>
      <c r="D24" s="3" t="s">
        <v>28</v>
      </c>
      <c r="E24" s="3" t="s">
        <v>4</v>
      </c>
      <c r="F24" s="3" t="s">
        <v>29</v>
      </c>
      <c r="G24" s="4">
        <v>900</v>
      </c>
      <c r="H24" s="21">
        <v>612</v>
      </c>
      <c r="I24" s="21">
        <v>540</v>
      </c>
      <c r="J24" s="4">
        <f t="shared" si="1"/>
        <v>810</v>
      </c>
      <c r="K24" s="7">
        <f t="shared" si="2"/>
        <v>570</v>
      </c>
      <c r="L24" s="7">
        <f t="shared" si="3"/>
        <v>490</v>
      </c>
      <c r="M24" s="36">
        <f>VLOOKUP(B24&amp;A24&amp;J24,'[1]MA DO'!$C$5:$X$3586,22,0)</f>
        <v>1.0900000000000001</v>
      </c>
      <c r="N24" s="24">
        <f t="shared" si="4"/>
        <v>1.0900000000000001</v>
      </c>
      <c r="O24" s="24">
        <f t="shared" si="5"/>
        <v>1.0900000000000001</v>
      </c>
      <c r="P24" s="8">
        <v>900</v>
      </c>
      <c r="Q24" s="8">
        <f t="shared" si="6"/>
        <v>810</v>
      </c>
      <c r="R24" s="7">
        <f t="shared" si="7"/>
        <v>567</v>
      </c>
      <c r="S24" s="7">
        <f t="shared" si="8"/>
        <v>486</v>
      </c>
      <c r="T24" s="9">
        <f t="shared" si="9"/>
        <v>810</v>
      </c>
      <c r="U24" s="9">
        <f t="shared" si="10"/>
        <v>570</v>
      </c>
      <c r="V24" s="9">
        <f t="shared" si="11"/>
        <v>490</v>
      </c>
    </row>
    <row r="25" spans="1:22" ht="52.5" customHeight="1" x14ac:dyDescent="0.25">
      <c r="A25" s="2" t="s">
        <v>78</v>
      </c>
      <c r="B25" s="39" t="s">
        <v>51</v>
      </c>
      <c r="C25" s="2">
        <f t="shared" si="12"/>
        <v>19</v>
      </c>
      <c r="D25" s="3" t="s">
        <v>28</v>
      </c>
      <c r="E25" s="3" t="s">
        <v>29</v>
      </c>
      <c r="F25" s="3" t="s">
        <v>30</v>
      </c>
      <c r="G25" s="4">
        <v>800</v>
      </c>
      <c r="H25" s="21">
        <v>544</v>
      </c>
      <c r="I25" s="21">
        <v>480</v>
      </c>
      <c r="J25" s="4">
        <f t="shared" si="1"/>
        <v>720</v>
      </c>
      <c r="K25" s="7">
        <f t="shared" si="2"/>
        <v>500</v>
      </c>
      <c r="L25" s="7">
        <f t="shared" si="3"/>
        <v>430</v>
      </c>
      <c r="M25" s="36">
        <f>VLOOKUP(B25&amp;A25&amp;J25,'[1]MA DO'!$C$5:$X$3586,22,0)</f>
        <v>1.0900000000000001</v>
      </c>
      <c r="N25" s="24">
        <f t="shared" si="4"/>
        <v>1.0900000000000001</v>
      </c>
      <c r="O25" s="24">
        <f t="shared" si="5"/>
        <v>1.0900000000000001</v>
      </c>
      <c r="P25" s="8">
        <v>800</v>
      </c>
      <c r="Q25" s="8">
        <f t="shared" si="6"/>
        <v>720</v>
      </c>
      <c r="R25" s="7">
        <f t="shared" si="7"/>
        <v>503.99999999999994</v>
      </c>
      <c r="S25" s="7">
        <f t="shared" si="8"/>
        <v>432</v>
      </c>
      <c r="T25" s="9">
        <f t="shared" si="9"/>
        <v>720</v>
      </c>
      <c r="U25" s="9">
        <f t="shared" si="10"/>
        <v>500</v>
      </c>
      <c r="V25" s="9">
        <f t="shared" si="11"/>
        <v>430</v>
      </c>
    </row>
    <row r="26" spans="1:22" ht="31.5" x14ac:dyDescent="0.25">
      <c r="A26" s="2" t="s">
        <v>79</v>
      </c>
      <c r="B26" s="39" t="s">
        <v>51</v>
      </c>
      <c r="C26" s="2">
        <f t="shared" si="12"/>
        <v>20</v>
      </c>
      <c r="D26" s="25" t="s">
        <v>104</v>
      </c>
      <c r="E26" s="3" t="s">
        <v>6</v>
      </c>
      <c r="F26" s="3"/>
      <c r="G26" s="4">
        <v>900</v>
      </c>
      <c r="H26" s="21">
        <v>612</v>
      </c>
      <c r="I26" s="21">
        <v>540</v>
      </c>
      <c r="J26" s="4">
        <f t="shared" si="1"/>
        <v>810</v>
      </c>
      <c r="K26" s="7">
        <f t="shared" si="2"/>
        <v>570</v>
      </c>
      <c r="L26" s="7">
        <f t="shared" si="3"/>
        <v>490</v>
      </c>
      <c r="M26" s="36">
        <f>VLOOKUP(B26&amp;A26&amp;J26,'[1]MA DO'!$C$5:$X$3586,22,0)</f>
        <v>1.0900000000000001</v>
      </c>
      <c r="N26" s="24">
        <f t="shared" si="4"/>
        <v>1.0900000000000001</v>
      </c>
      <c r="O26" s="24">
        <f t="shared" si="5"/>
        <v>1.0900000000000001</v>
      </c>
      <c r="P26" s="8">
        <v>900</v>
      </c>
      <c r="Q26" s="8">
        <f t="shared" si="6"/>
        <v>810</v>
      </c>
      <c r="R26" s="7">
        <f t="shared" si="7"/>
        <v>567</v>
      </c>
      <c r="S26" s="7">
        <f t="shared" si="8"/>
        <v>486</v>
      </c>
      <c r="T26" s="9">
        <f t="shared" si="9"/>
        <v>810</v>
      </c>
      <c r="U26" s="9">
        <f t="shared" si="10"/>
        <v>570</v>
      </c>
      <c r="V26" s="9">
        <f t="shared" si="11"/>
        <v>490</v>
      </c>
    </row>
    <row r="27" spans="1:22" ht="31.5" x14ac:dyDescent="0.25">
      <c r="A27" s="2" t="s">
        <v>82</v>
      </c>
      <c r="B27" s="39" t="s">
        <v>51</v>
      </c>
      <c r="C27" s="2">
        <f t="shared" si="12"/>
        <v>21</v>
      </c>
      <c r="D27" s="3" t="s">
        <v>31</v>
      </c>
      <c r="E27" s="3" t="s">
        <v>3</v>
      </c>
      <c r="F27" s="3" t="s">
        <v>113</v>
      </c>
      <c r="G27" s="4">
        <v>1500</v>
      </c>
      <c r="H27" s="21">
        <v>1020.0000000000001</v>
      </c>
      <c r="I27" s="21">
        <v>900</v>
      </c>
      <c r="J27" s="4">
        <f t="shared" si="1"/>
        <v>1400</v>
      </c>
      <c r="K27" s="7">
        <f t="shared" si="2"/>
        <v>950</v>
      </c>
      <c r="L27" s="7">
        <f t="shared" si="3"/>
        <v>810</v>
      </c>
      <c r="M27" s="36">
        <f>VLOOKUP(B27&amp;A27&amp;J27,'[1]MA DO'!$C$5:$X$3586,22,0)</f>
        <v>1.0900000000000001</v>
      </c>
      <c r="N27" s="24">
        <f t="shared" si="4"/>
        <v>1.0900000000000001</v>
      </c>
      <c r="O27" s="24">
        <f t="shared" si="5"/>
        <v>1.0900000000000001</v>
      </c>
      <c r="P27" s="8">
        <v>1500</v>
      </c>
      <c r="Q27" s="8">
        <f t="shared" si="6"/>
        <v>1350</v>
      </c>
      <c r="R27" s="7">
        <f t="shared" si="7"/>
        <v>944.99999999999989</v>
      </c>
      <c r="S27" s="7">
        <f t="shared" si="8"/>
        <v>810</v>
      </c>
      <c r="T27" s="9">
        <f t="shared" si="9"/>
        <v>1400</v>
      </c>
      <c r="U27" s="9">
        <f t="shared" si="10"/>
        <v>950</v>
      </c>
      <c r="V27" s="9">
        <f t="shared" si="11"/>
        <v>810</v>
      </c>
    </row>
    <row r="28" spans="1:22" ht="31.5" x14ac:dyDescent="0.25">
      <c r="A28" s="2" t="s">
        <v>83</v>
      </c>
      <c r="B28" s="39" t="s">
        <v>51</v>
      </c>
      <c r="C28" s="2">
        <f t="shared" si="12"/>
        <v>22</v>
      </c>
      <c r="D28" s="3" t="s">
        <v>31</v>
      </c>
      <c r="E28" s="3" t="s">
        <v>113</v>
      </c>
      <c r="F28" s="3" t="s">
        <v>110</v>
      </c>
      <c r="G28" s="4">
        <v>1300</v>
      </c>
      <c r="H28" s="21">
        <v>884.00000000000011</v>
      </c>
      <c r="I28" s="21">
        <v>780</v>
      </c>
      <c r="J28" s="4">
        <f t="shared" si="1"/>
        <v>1200</v>
      </c>
      <c r="K28" s="7">
        <f t="shared" si="2"/>
        <v>820</v>
      </c>
      <c r="L28" s="7">
        <f t="shared" si="3"/>
        <v>700</v>
      </c>
      <c r="M28" s="36">
        <f>VLOOKUP(B28&amp;A28&amp;J28,'[1]MA DO'!$C$5:$X$3586,22,0)</f>
        <v>1.0900000000000001</v>
      </c>
      <c r="N28" s="24">
        <f t="shared" si="4"/>
        <v>1.0900000000000001</v>
      </c>
      <c r="O28" s="24">
        <f t="shared" si="5"/>
        <v>1.0900000000000001</v>
      </c>
      <c r="P28" s="8">
        <v>1300</v>
      </c>
      <c r="Q28" s="8">
        <f t="shared" si="6"/>
        <v>1170</v>
      </c>
      <c r="R28" s="7">
        <f t="shared" si="7"/>
        <v>819</v>
      </c>
      <c r="S28" s="7">
        <f t="shared" si="8"/>
        <v>702</v>
      </c>
      <c r="T28" s="9">
        <f t="shared" si="9"/>
        <v>1200</v>
      </c>
      <c r="U28" s="9">
        <f t="shared" si="10"/>
        <v>820</v>
      </c>
      <c r="V28" s="9">
        <f t="shared" si="11"/>
        <v>700</v>
      </c>
    </row>
    <row r="29" spans="1:22" ht="31.5" x14ac:dyDescent="0.25">
      <c r="A29" s="2" t="s">
        <v>84</v>
      </c>
      <c r="B29" s="39" t="s">
        <v>51</v>
      </c>
      <c r="C29" s="2">
        <f t="shared" si="12"/>
        <v>23</v>
      </c>
      <c r="D29" s="3" t="s">
        <v>103</v>
      </c>
      <c r="E29" s="3" t="s">
        <v>98</v>
      </c>
      <c r="F29" s="3" t="s">
        <v>32</v>
      </c>
      <c r="G29" s="4">
        <v>1000</v>
      </c>
      <c r="H29" s="21">
        <v>680</v>
      </c>
      <c r="I29" s="21">
        <v>600</v>
      </c>
      <c r="J29" s="4">
        <f t="shared" si="1"/>
        <v>900</v>
      </c>
      <c r="K29" s="7">
        <f t="shared" si="2"/>
        <v>630</v>
      </c>
      <c r="L29" s="7">
        <f t="shared" si="3"/>
        <v>540</v>
      </c>
      <c r="M29" s="36">
        <f>VLOOKUP(B29&amp;A29&amp;J29,'[1]MA DO'!$C$5:$X$3586,22,0)</f>
        <v>1.0900000000000001</v>
      </c>
      <c r="N29" s="24">
        <f t="shared" si="4"/>
        <v>1.0900000000000001</v>
      </c>
      <c r="O29" s="24">
        <f t="shared" si="5"/>
        <v>1.0900000000000001</v>
      </c>
      <c r="P29" s="8">
        <v>1000</v>
      </c>
      <c r="Q29" s="8">
        <f t="shared" si="6"/>
        <v>900</v>
      </c>
      <c r="R29" s="7">
        <f t="shared" si="7"/>
        <v>630</v>
      </c>
      <c r="S29" s="7">
        <f t="shared" si="8"/>
        <v>540</v>
      </c>
      <c r="T29" s="9">
        <f t="shared" si="9"/>
        <v>900</v>
      </c>
      <c r="U29" s="9">
        <f t="shared" si="10"/>
        <v>630</v>
      </c>
      <c r="V29" s="9">
        <f t="shared" si="11"/>
        <v>540</v>
      </c>
    </row>
    <row r="30" spans="1:22" ht="31.5" x14ac:dyDescent="0.25">
      <c r="A30" s="2" t="s">
        <v>85</v>
      </c>
      <c r="B30" s="39" t="s">
        <v>51</v>
      </c>
      <c r="C30" s="2">
        <f t="shared" si="12"/>
        <v>24</v>
      </c>
      <c r="D30" s="3" t="s">
        <v>103</v>
      </c>
      <c r="E30" s="3" t="s">
        <v>32</v>
      </c>
      <c r="F30" s="3" t="s">
        <v>111</v>
      </c>
      <c r="G30" s="4">
        <v>850</v>
      </c>
      <c r="H30" s="21">
        <v>578</v>
      </c>
      <c r="I30" s="21">
        <v>510</v>
      </c>
      <c r="J30" s="4">
        <f t="shared" si="1"/>
        <v>770</v>
      </c>
      <c r="K30" s="7">
        <f t="shared" si="2"/>
        <v>540</v>
      </c>
      <c r="L30" s="7">
        <f t="shared" si="3"/>
        <v>460</v>
      </c>
      <c r="M30" s="36">
        <f>VLOOKUP(B30&amp;A30&amp;J30,'[1]MA DO'!$C$5:$X$3586,22,0)</f>
        <v>1.0900000000000001</v>
      </c>
      <c r="N30" s="24">
        <f t="shared" si="4"/>
        <v>1.0900000000000001</v>
      </c>
      <c r="O30" s="24">
        <f t="shared" si="5"/>
        <v>1.0900000000000001</v>
      </c>
      <c r="P30" s="8">
        <v>850</v>
      </c>
      <c r="Q30" s="8">
        <f t="shared" si="6"/>
        <v>765</v>
      </c>
      <c r="R30" s="7">
        <f t="shared" si="7"/>
        <v>535.5</v>
      </c>
      <c r="S30" s="7">
        <f t="shared" si="8"/>
        <v>459</v>
      </c>
      <c r="T30" s="9">
        <f t="shared" si="9"/>
        <v>770</v>
      </c>
      <c r="U30" s="9">
        <f t="shared" si="10"/>
        <v>540</v>
      </c>
      <c r="V30" s="9">
        <f t="shared" si="11"/>
        <v>460</v>
      </c>
    </row>
    <row r="31" spans="1:22" ht="31.5" x14ac:dyDescent="0.25">
      <c r="A31" s="2" t="s">
        <v>86</v>
      </c>
      <c r="B31" s="39" t="s">
        <v>51</v>
      </c>
      <c r="C31" s="2">
        <f t="shared" si="12"/>
        <v>25</v>
      </c>
      <c r="D31" s="3" t="s">
        <v>33</v>
      </c>
      <c r="E31" s="3" t="s">
        <v>4</v>
      </c>
      <c r="F31" s="3" t="s">
        <v>5</v>
      </c>
      <c r="G31" s="4">
        <v>700</v>
      </c>
      <c r="H31" s="21">
        <v>476.00000000000006</v>
      </c>
      <c r="I31" s="21">
        <v>420</v>
      </c>
      <c r="J31" s="4">
        <f t="shared" si="1"/>
        <v>630</v>
      </c>
      <c r="K31" s="7">
        <f t="shared" si="2"/>
        <v>440</v>
      </c>
      <c r="L31" s="7">
        <f t="shared" si="3"/>
        <v>380</v>
      </c>
      <c r="M31" s="36">
        <f>VLOOKUP(B31&amp;A31&amp;J31,'[1]MA DO'!$C$5:$X$3586,22,0)</f>
        <v>1.0900000000000001</v>
      </c>
      <c r="N31" s="24">
        <f t="shared" si="4"/>
        <v>1.0900000000000001</v>
      </c>
      <c r="O31" s="24">
        <f t="shared" si="5"/>
        <v>1.0900000000000001</v>
      </c>
      <c r="P31" s="8">
        <v>700</v>
      </c>
      <c r="Q31" s="8">
        <f t="shared" si="6"/>
        <v>630</v>
      </c>
      <c r="R31" s="7">
        <f t="shared" si="7"/>
        <v>441</v>
      </c>
      <c r="S31" s="7">
        <f t="shared" si="8"/>
        <v>378</v>
      </c>
      <c r="T31" s="9">
        <f t="shared" si="9"/>
        <v>630</v>
      </c>
      <c r="U31" s="9">
        <f t="shared" si="10"/>
        <v>440</v>
      </c>
      <c r="V31" s="9">
        <f t="shared" si="11"/>
        <v>380</v>
      </c>
    </row>
    <row r="32" spans="1:22" ht="31.5" x14ac:dyDescent="0.25">
      <c r="A32" s="2" t="s">
        <v>87</v>
      </c>
      <c r="B32" s="39" t="s">
        <v>51</v>
      </c>
      <c r="C32" s="2">
        <f t="shared" si="12"/>
        <v>26</v>
      </c>
      <c r="D32" s="3" t="s">
        <v>34</v>
      </c>
      <c r="E32" s="3" t="s">
        <v>4</v>
      </c>
      <c r="F32" s="3" t="s">
        <v>99</v>
      </c>
      <c r="G32" s="4">
        <v>720</v>
      </c>
      <c r="H32" s="21">
        <v>489.6</v>
      </c>
      <c r="I32" s="21">
        <v>432</v>
      </c>
      <c r="J32" s="4">
        <f t="shared" si="1"/>
        <v>650</v>
      </c>
      <c r="K32" s="7">
        <f t="shared" si="2"/>
        <v>450</v>
      </c>
      <c r="L32" s="7">
        <f t="shared" si="3"/>
        <v>390</v>
      </c>
      <c r="M32" s="36">
        <f>VLOOKUP(B32&amp;A32&amp;J32,'[1]MA DO'!$C$5:$X$3586,22,0)</f>
        <v>1.0900000000000001</v>
      </c>
      <c r="N32" s="24">
        <f t="shared" si="4"/>
        <v>1.0900000000000001</v>
      </c>
      <c r="O32" s="24">
        <f t="shared" si="5"/>
        <v>1.0900000000000001</v>
      </c>
      <c r="P32" s="8">
        <v>720</v>
      </c>
      <c r="Q32" s="8">
        <f t="shared" si="6"/>
        <v>648</v>
      </c>
      <c r="R32" s="7">
        <f t="shared" si="7"/>
        <v>453.59999999999997</v>
      </c>
      <c r="S32" s="7">
        <f t="shared" si="8"/>
        <v>388.8</v>
      </c>
      <c r="T32" s="9">
        <f t="shared" si="9"/>
        <v>650</v>
      </c>
      <c r="U32" s="9">
        <f t="shared" si="10"/>
        <v>450</v>
      </c>
      <c r="V32" s="9">
        <f t="shared" si="11"/>
        <v>390</v>
      </c>
    </row>
    <row r="33" spans="1:22" ht="31.5" x14ac:dyDescent="0.25">
      <c r="A33" s="2" t="s">
        <v>88</v>
      </c>
      <c r="B33" s="39" t="s">
        <v>51</v>
      </c>
      <c r="C33" s="2">
        <f t="shared" si="12"/>
        <v>27</v>
      </c>
      <c r="D33" s="3" t="s">
        <v>35</v>
      </c>
      <c r="E33" s="3" t="s">
        <v>4</v>
      </c>
      <c r="F33" s="3" t="s">
        <v>36</v>
      </c>
      <c r="G33" s="4">
        <v>670</v>
      </c>
      <c r="H33" s="21">
        <v>455.6</v>
      </c>
      <c r="I33" s="21">
        <v>402</v>
      </c>
      <c r="J33" s="4">
        <f t="shared" si="1"/>
        <v>600</v>
      </c>
      <c r="K33" s="7">
        <f t="shared" si="2"/>
        <v>420</v>
      </c>
      <c r="L33" s="7">
        <f t="shared" si="3"/>
        <v>360</v>
      </c>
      <c r="M33" s="36">
        <f>VLOOKUP(B33&amp;A33&amp;J33,'[1]MA DO'!$C$5:$X$3586,22,0)</f>
        <v>1.0900000000000001</v>
      </c>
      <c r="N33" s="24">
        <f t="shared" si="4"/>
        <v>1.0900000000000001</v>
      </c>
      <c r="O33" s="24">
        <f t="shared" si="5"/>
        <v>1.0900000000000001</v>
      </c>
      <c r="P33" s="8">
        <v>670</v>
      </c>
      <c r="Q33" s="8">
        <f t="shared" si="6"/>
        <v>603</v>
      </c>
      <c r="R33" s="7">
        <f t="shared" si="7"/>
        <v>422.09999999999997</v>
      </c>
      <c r="S33" s="7">
        <f t="shared" si="8"/>
        <v>361.8</v>
      </c>
      <c r="T33" s="9">
        <f t="shared" si="9"/>
        <v>600</v>
      </c>
      <c r="U33" s="9">
        <f t="shared" si="10"/>
        <v>420</v>
      </c>
      <c r="V33" s="9">
        <f t="shared" si="11"/>
        <v>360</v>
      </c>
    </row>
    <row r="34" spans="1:22" ht="31.5" x14ac:dyDescent="0.25">
      <c r="A34" s="2" t="s">
        <v>89</v>
      </c>
      <c r="B34" s="39" t="s">
        <v>51</v>
      </c>
      <c r="C34" s="2">
        <f t="shared" si="12"/>
        <v>28</v>
      </c>
      <c r="D34" s="3" t="s">
        <v>37</v>
      </c>
      <c r="E34" s="3" t="s">
        <v>4</v>
      </c>
      <c r="F34" s="3" t="s">
        <v>38</v>
      </c>
      <c r="G34" s="4">
        <v>700</v>
      </c>
      <c r="H34" s="21">
        <v>476.00000000000006</v>
      </c>
      <c r="I34" s="21">
        <v>420</v>
      </c>
      <c r="J34" s="4">
        <f t="shared" si="1"/>
        <v>630</v>
      </c>
      <c r="K34" s="7">
        <f t="shared" si="2"/>
        <v>440</v>
      </c>
      <c r="L34" s="7">
        <f t="shared" si="3"/>
        <v>380</v>
      </c>
      <c r="M34" s="36">
        <f>VLOOKUP(B34&amp;A34&amp;J34,'[1]MA DO'!$C$5:$X$3586,22,0)</f>
        <v>1.0900000000000001</v>
      </c>
      <c r="N34" s="24">
        <f t="shared" si="4"/>
        <v>1.0900000000000001</v>
      </c>
      <c r="O34" s="24">
        <f t="shared" si="5"/>
        <v>1.0900000000000001</v>
      </c>
      <c r="P34" s="8">
        <v>700</v>
      </c>
      <c r="Q34" s="8">
        <f t="shared" si="6"/>
        <v>630</v>
      </c>
      <c r="R34" s="7">
        <f t="shared" si="7"/>
        <v>441</v>
      </c>
      <c r="S34" s="7">
        <f t="shared" si="8"/>
        <v>378</v>
      </c>
      <c r="T34" s="9">
        <f t="shared" si="9"/>
        <v>630</v>
      </c>
      <c r="U34" s="9">
        <f t="shared" si="10"/>
        <v>440</v>
      </c>
      <c r="V34" s="9">
        <f t="shared" si="11"/>
        <v>380</v>
      </c>
    </row>
    <row r="35" spans="1:22" ht="31.5" x14ac:dyDescent="0.25">
      <c r="A35" s="2" t="s">
        <v>90</v>
      </c>
      <c r="B35" s="39" t="s">
        <v>51</v>
      </c>
      <c r="C35" s="2">
        <f t="shared" si="12"/>
        <v>29</v>
      </c>
      <c r="D35" s="3" t="s">
        <v>39</v>
      </c>
      <c r="E35" s="3" t="s">
        <v>40</v>
      </c>
      <c r="F35" s="3" t="s">
        <v>36</v>
      </c>
      <c r="G35" s="4">
        <v>620</v>
      </c>
      <c r="H35" s="21">
        <v>421.6</v>
      </c>
      <c r="I35" s="21">
        <v>372</v>
      </c>
      <c r="J35" s="4">
        <f t="shared" si="1"/>
        <v>560</v>
      </c>
      <c r="K35" s="7">
        <f t="shared" si="2"/>
        <v>390</v>
      </c>
      <c r="L35" s="7">
        <f t="shared" si="3"/>
        <v>330</v>
      </c>
      <c r="M35" s="36">
        <f>VLOOKUP(B35&amp;A35&amp;J35,'[1]MA DO'!$C$5:$X$3586,22,0)</f>
        <v>1.0900000000000001</v>
      </c>
      <c r="N35" s="24">
        <f t="shared" si="4"/>
        <v>1.0900000000000001</v>
      </c>
      <c r="O35" s="24">
        <f t="shared" si="5"/>
        <v>1.0900000000000001</v>
      </c>
      <c r="P35" s="8">
        <v>620</v>
      </c>
      <c r="Q35" s="8">
        <f t="shared" si="6"/>
        <v>558</v>
      </c>
      <c r="R35" s="7">
        <f t="shared" si="7"/>
        <v>390.59999999999997</v>
      </c>
      <c r="S35" s="7">
        <f t="shared" si="8"/>
        <v>334.8</v>
      </c>
      <c r="T35" s="9">
        <f t="shared" si="9"/>
        <v>560</v>
      </c>
      <c r="U35" s="9">
        <f t="shared" si="10"/>
        <v>390</v>
      </c>
      <c r="V35" s="9">
        <f t="shared" si="11"/>
        <v>330</v>
      </c>
    </row>
    <row r="36" spans="1:22" ht="31.5" x14ac:dyDescent="0.25">
      <c r="A36" s="2" t="s">
        <v>91</v>
      </c>
      <c r="B36" s="39" t="s">
        <v>51</v>
      </c>
      <c r="C36" s="2">
        <f t="shared" si="12"/>
        <v>30</v>
      </c>
      <c r="D36" s="3" t="s">
        <v>102</v>
      </c>
      <c r="E36" s="3" t="s">
        <v>41</v>
      </c>
      <c r="F36" s="3" t="s">
        <v>36</v>
      </c>
      <c r="G36" s="4">
        <v>630</v>
      </c>
      <c r="H36" s="21">
        <v>428.40000000000003</v>
      </c>
      <c r="I36" s="21">
        <v>378</v>
      </c>
      <c r="J36" s="4">
        <f t="shared" si="1"/>
        <v>570</v>
      </c>
      <c r="K36" s="7">
        <f t="shared" si="2"/>
        <v>400</v>
      </c>
      <c r="L36" s="7">
        <f t="shared" si="3"/>
        <v>340</v>
      </c>
      <c r="M36" s="36">
        <f>VLOOKUP(B36&amp;A36&amp;J36,'[1]MA DO'!$C$5:$X$3586,22,0)</f>
        <v>1.0900000000000001</v>
      </c>
      <c r="N36" s="24">
        <f t="shared" si="4"/>
        <v>1.0900000000000001</v>
      </c>
      <c r="O36" s="24">
        <f t="shared" si="5"/>
        <v>1.0900000000000001</v>
      </c>
      <c r="P36" s="8">
        <v>630</v>
      </c>
      <c r="Q36" s="8">
        <f t="shared" si="6"/>
        <v>567</v>
      </c>
      <c r="R36" s="7">
        <f t="shared" si="7"/>
        <v>396.9</v>
      </c>
      <c r="S36" s="7">
        <f t="shared" si="8"/>
        <v>340.2</v>
      </c>
      <c r="T36" s="9">
        <f t="shared" si="9"/>
        <v>570</v>
      </c>
      <c r="U36" s="9">
        <f t="shared" si="10"/>
        <v>400</v>
      </c>
      <c r="V36" s="9">
        <f t="shared" si="11"/>
        <v>340</v>
      </c>
    </row>
    <row r="37" spans="1:22" ht="31.5" x14ac:dyDescent="0.25">
      <c r="A37" s="2" t="s">
        <v>58</v>
      </c>
      <c r="B37" s="39" t="s">
        <v>51</v>
      </c>
      <c r="C37" s="2">
        <f t="shared" si="12"/>
        <v>31</v>
      </c>
      <c r="D37" s="3" t="s">
        <v>42</v>
      </c>
      <c r="E37" s="3" t="s">
        <v>43</v>
      </c>
      <c r="F37" s="3" t="s">
        <v>44</v>
      </c>
      <c r="G37" s="4">
        <v>6000</v>
      </c>
      <c r="H37" s="21">
        <v>4080.0000000000005</v>
      </c>
      <c r="I37" s="21">
        <v>3600</v>
      </c>
      <c r="J37" s="4">
        <f t="shared" si="1"/>
        <v>4800</v>
      </c>
      <c r="K37" s="7">
        <f t="shared" si="2"/>
        <v>3400</v>
      </c>
      <c r="L37" s="7">
        <f t="shared" si="3"/>
        <v>2900</v>
      </c>
      <c r="M37" s="36">
        <f>VLOOKUP(B37&amp;A37&amp;J37,'[1]MA DO'!$C$5:$X$3586,22,0)</f>
        <v>1.0900000000000001</v>
      </c>
      <c r="N37" s="24">
        <f t="shared" si="4"/>
        <v>1.0900000000000001</v>
      </c>
      <c r="O37" s="24">
        <f t="shared" si="5"/>
        <v>1.0900000000000001</v>
      </c>
      <c r="P37" s="8">
        <v>6000</v>
      </c>
      <c r="Q37" s="8">
        <f>P37*0.8</f>
        <v>4800</v>
      </c>
      <c r="R37" s="7">
        <f t="shared" si="7"/>
        <v>3360</v>
      </c>
      <c r="S37" s="7">
        <f t="shared" si="8"/>
        <v>2880</v>
      </c>
      <c r="T37" s="9">
        <f t="shared" si="9"/>
        <v>4800</v>
      </c>
      <c r="U37" s="9">
        <f t="shared" si="10"/>
        <v>3400</v>
      </c>
      <c r="V37" s="9">
        <f t="shared" si="11"/>
        <v>2900</v>
      </c>
    </row>
    <row r="38" spans="1:22" ht="31.5" x14ac:dyDescent="0.25">
      <c r="A38" s="2" t="s">
        <v>59</v>
      </c>
      <c r="B38" s="39" t="s">
        <v>51</v>
      </c>
      <c r="C38" s="2">
        <f t="shared" si="12"/>
        <v>32</v>
      </c>
      <c r="D38" s="3" t="s">
        <v>8</v>
      </c>
      <c r="E38" s="3" t="s">
        <v>45</v>
      </c>
      <c r="F38" s="3" t="s">
        <v>100</v>
      </c>
      <c r="G38" s="4">
        <v>1800</v>
      </c>
      <c r="H38" s="21">
        <v>1224</v>
      </c>
      <c r="I38" s="21">
        <v>1080</v>
      </c>
      <c r="J38" s="4">
        <f t="shared" si="1"/>
        <v>1600</v>
      </c>
      <c r="K38" s="7">
        <f t="shared" si="2"/>
        <v>1100</v>
      </c>
      <c r="L38" s="7">
        <f t="shared" si="3"/>
        <v>970</v>
      </c>
      <c r="M38" s="36">
        <f>VLOOKUP(B38&amp;A38&amp;J38,'[1]MA DO'!$C$5:$X$3586,22,0)</f>
        <v>1.0900000000000001</v>
      </c>
      <c r="N38" s="24">
        <f t="shared" si="4"/>
        <v>1.0900000000000001</v>
      </c>
      <c r="O38" s="24">
        <f t="shared" si="5"/>
        <v>1.0900000000000001</v>
      </c>
      <c r="P38" s="8">
        <v>1800</v>
      </c>
      <c r="Q38" s="8">
        <f t="shared" si="6"/>
        <v>1620</v>
      </c>
      <c r="R38" s="7">
        <f t="shared" si="7"/>
        <v>1134</v>
      </c>
      <c r="S38" s="7">
        <f t="shared" si="8"/>
        <v>972</v>
      </c>
      <c r="T38" s="9">
        <f t="shared" si="9"/>
        <v>1600</v>
      </c>
      <c r="U38" s="9">
        <f t="shared" si="10"/>
        <v>1100</v>
      </c>
      <c r="V38" s="9">
        <f t="shared" si="11"/>
        <v>970</v>
      </c>
    </row>
    <row r="39" spans="1:22" ht="31.5" x14ac:dyDescent="0.25">
      <c r="A39" s="2" t="s">
        <v>60</v>
      </c>
      <c r="B39" s="39" t="s">
        <v>51</v>
      </c>
      <c r="C39" s="2">
        <f t="shared" si="12"/>
        <v>33</v>
      </c>
      <c r="D39" s="3" t="s">
        <v>7</v>
      </c>
      <c r="E39" s="3" t="s">
        <v>46</v>
      </c>
      <c r="F39" s="3" t="s">
        <v>106</v>
      </c>
      <c r="G39" s="4">
        <v>1200</v>
      </c>
      <c r="H39" s="21">
        <v>816.00000000000011</v>
      </c>
      <c r="I39" s="21">
        <v>720</v>
      </c>
      <c r="J39" s="4">
        <f t="shared" si="1"/>
        <v>1100</v>
      </c>
      <c r="K39" s="7">
        <f t="shared" si="2"/>
        <v>760</v>
      </c>
      <c r="L39" s="7">
        <f t="shared" si="3"/>
        <v>650</v>
      </c>
      <c r="M39" s="36">
        <f>VLOOKUP(B39&amp;A39&amp;J39,'[1]MA DO'!$C$5:$X$3586,22,0)</f>
        <v>1.0900000000000001</v>
      </c>
      <c r="N39" s="24">
        <f t="shared" si="4"/>
        <v>1.0900000000000001</v>
      </c>
      <c r="O39" s="24">
        <f t="shared" si="5"/>
        <v>1.0900000000000001</v>
      </c>
      <c r="P39" s="8">
        <v>1200</v>
      </c>
      <c r="Q39" s="8">
        <f t="shared" si="6"/>
        <v>1080</v>
      </c>
      <c r="R39" s="7">
        <f t="shared" si="7"/>
        <v>756</v>
      </c>
      <c r="S39" s="7">
        <f t="shared" si="8"/>
        <v>648</v>
      </c>
      <c r="T39" s="9">
        <f t="shared" si="9"/>
        <v>1100</v>
      </c>
      <c r="U39" s="9">
        <f t="shared" si="10"/>
        <v>760</v>
      </c>
      <c r="V39" s="9">
        <f t="shared" si="11"/>
        <v>650</v>
      </c>
    </row>
    <row r="40" spans="1:22" ht="31.5" x14ac:dyDescent="0.25">
      <c r="A40" s="2" t="s">
        <v>61</v>
      </c>
      <c r="B40" s="39" t="s">
        <v>51</v>
      </c>
      <c r="C40" s="2">
        <f t="shared" si="12"/>
        <v>34</v>
      </c>
      <c r="D40" s="3" t="s">
        <v>7</v>
      </c>
      <c r="E40" s="3" t="s">
        <v>107</v>
      </c>
      <c r="F40" s="3" t="s">
        <v>5</v>
      </c>
      <c r="G40" s="4">
        <v>1000</v>
      </c>
      <c r="H40" s="21">
        <v>680</v>
      </c>
      <c r="I40" s="21">
        <v>600</v>
      </c>
      <c r="J40" s="4">
        <f t="shared" si="1"/>
        <v>900</v>
      </c>
      <c r="K40" s="7">
        <f t="shared" si="2"/>
        <v>630</v>
      </c>
      <c r="L40" s="7">
        <f t="shared" si="3"/>
        <v>540</v>
      </c>
      <c r="M40" s="36">
        <f>VLOOKUP(B40&amp;A40&amp;J40,'[1]MA DO'!$C$5:$X$3586,22,0)</f>
        <v>1.0900000000000001</v>
      </c>
      <c r="N40" s="24">
        <f t="shared" si="4"/>
        <v>1.0900000000000001</v>
      </c>
      <c r="O40" s="24">
        <f t="shared" si="5"/>
        <v>1.0900000000000001</v>
      </c>
      <c r="P40" s="8">
        <v>1000</v>
      </c>
      <c r="Q40" s="8">
        <f t="shared" si="6"/>
        <v>900</v>
      </c>
      <c r="R40" s="7">
        <f t="shared" si="7"/>
        <v>630</v>
      </c>
      <c r="S40" s="7">
        <f t="shared" si="8"/>
        <v>540</v>
      </c>
      <c r="T40" s="9">
        <f t="shared" si="9"/>
        <v>900</v>
      </c>
      <c r="U40" s="9">
        <f t="shared" si="10"/>
        <v>630</v>
      </c>
      <c r="V40" s="9">
        <f t="shared" si="11"/>
        <v>540</v>
      </c>
    </row>
    <row r="41" spans="1:22" x14ac:dyDescent="0.25">
      <c r="A41" s="2" t="s">
        <v>62</v>
      </c>
      <c r="B41" s="39" t="s">
        <v>51</v>
      </c>
      <c r="C41" s="2">
        <f t="shared" si="12"/>
        <v>35</v>
      </c>
      <c r="D41" s="3" t="s">
        <v>47</v>
      </c>
      <c r="E41" s="3" t="s">
        <v>4</v>
      </c>
      <c r="F41" s="3" t="s">
        <v>7</v>
      </c>
      <c r="G41" s="4">
        <v>1000</v>
      </c>
      <c r="H41" s="21">
        <v>680</v>
      </c>
      <c r="I41" s="21">
        <v>600</v>
      </c>
      <c r="J41" s="4">
        <f t="shared" si="1"/>
        <v>900</v>
      </c>
      <c r="K41" s="7">
        <f t="shared" si="2"/>
        <v>630</v>
      </c>
      <c r="L41" s="7">
        <f t="shared" si="3"/>
        <v>540</v>
      </c>
      <c r="M41" s="36">
        <f>VLOOKUP(B41&amp;A41&amp;J41,'[1]MA DO'!$C$5:$X$3586,22,0)</f>
        <v>1.0900000000000001</v>
      </c>
      <c r="N41" s="24">
        <f t="shared" si="4"/>
        <v>1.0900000000000001</v>
      </c>
      <c r="O41" s="24">
        <f t="shared" si="5"/>
        <v>1.0900000000000001</v>
      </c>
      <c r="P41" s="8">
        <v>1000</v>
      </c>
      <c r="Q41" s="8">
        <f t="shared" si="6"/>
        <v>900</v>
      </c>
      <c r="R41" s="7">
        <f t="shared" si="7"/>
        <v>630</v>
      </c>
      <c r="S41" s="7">
        <f t="shared" si="8"/>
        <v>540</v>
      </c>
      <c r="T41" s="9">
        <f t="shared" si="9"/>
        <v>900</v>
      </c>
      <c r="U41" s="9">
        <f t="shared" si="10"/>
        <v>630</v>
      </c>
      <c r="V41" s="9">
        <f t="shared" si="11"/>
        <v>540</v>
      </c>
    </row>
    <row r="42" spans="1:22" x14ac:dyDescent="0.25">
      <c r="A42" s="2" t="s">
        <v>63</v>
      </c>
      <c r="B42" s="39" t="s">
        <v>51</v>
      </c>
      <c r="C42" s="2">
        <f t="shared" si="12"/>
        <v>36</v>
      </c>
      <c r="D42" s="3" t="s">
        <v>48</v>
      </c>
      <c r="E42" s="3" t="s">
        <v>49</v>
      </c>
      <c r="F42" s="3" t="s">
        <v>101</v>
      </c>
      <c r="G42" s="4">
        <v>1000</v>
      </c>
      <c r="H42" s="21">
        <v>680</v>
      </c>
      <c r="I42" s="21">
        <v>600</v>
      </c>
      <c r="J42" s="4">
        <f t="shared" si="1"/>
        <v>900</v>
      </c>
      <c r="K42" s="7">
        <f t="shared" si="2"/>
        <v>630</v>
      </c>
      <c r="L42" s="7">
        <f t="shared" si="3"/>
        <v>540</v>
      </c>
      <c r="M42" s="36">
        <f>VLOOKUP(B42&amp;A42&amp;J42,'[1]MA DO'!$C$5:$X$3586,22,0)</f>
        <v>1.0900000000000001</v>
      </c>
      <c r="N42" s="24">
        <f t="shared" si="4"/>
        <v>1.0900000000000001</v>
      </c>
      <c r="O42" s="24">
        <f t="shared" si="5"/>
        <v>1.0900000000000001</v>
      </c>
      <c r="P42" s="8">
        <v>1000</v>
      </c>
      <c r="Q42" s="8">
        <f t="shared" si="6"/>
        <v>900</v>
      </c>
      <c r="R42" s="7">
        <f t="shared" si="7"/>
        <v>630</v>
      </c>
      <c r="S42" s="7">
        <f t="shared" si="8"/>
        <v>540</v>
      </c>
      <c r="T42" s="9">
        <f t="shared" si="9"/>
        <v>900</v>
      </c>
      <c r="U42" s="9">
        <f t="shared" si="10"/>
        <v>630</v>
      </c>
      <c r="V42" s="9">
        <f t="shared" si="11"/>
        <v>540</v>
      </c>
    </row>
    <row r="43" spans="1:22" ht="21.75" customHeight="1" x14ac:dyDescent="0.25">
      <c r="A43" s="2" t="s">
        <v>64</v>
      </c>
      <c r="B43" s="39" t="s">
        <v>51</v>
      </c>
      <c r="C43" s="2">
        <f t="shared" si="12"/>
        <v>37</v>
      </c>
      <c r="D43" s="3" t="s">
        <v>50</v>
      </c>
      <c r="E43" s="3" t="s">
        <v>6</v>
      </c>
      <c r="F43" s="3"/>
      <c r="G43" s="4">
        <v>1600</v>
      </c>
      <c r="H43" s="21">
        <v>1088</v>
      </c>
      <c r="I43" s="21">
        <v>960</v>
      </c>
      <c r="J43" s="4">
        <f t="shared" si="1"/>
        <v>1400</v>
      </c>
      <c r="K43" s="7">
        <f t="shared" si="2"/>
        <v>1000</v>
      </c>
      <c r="L43" s="7">
        <f t="shared" si="3"/>
        <v>860</v>
      </c>
      <c r="M43" s="36">
        <f>VLOOKUP(B43&amp;A43&amp;J43,'[1]MA DO'!$C$5:$X$3586,22,0)</f>
        <v>1.0900000000000001</v>
      </c>
      <c r="N43" s="24">
        <f t="shared" si="4"/>
        <v>1.0900000000000001</v>
      </c>
      <c r="O43" s="24">
        <f t="shared" si="5"/>
        <v>1.0900000000000001</v>
      </c>
      <c r="P43" s="8">
        <v>1600</v>
      </c>
      <c r="Q43" s="8">
        <f t="shared" si="6"/>
        <v>1440</v>
      </c>
      <c r="R43" s="7">
        <f t="shared" si="7"/>
        <v>1007.9999999999999</v>
      </c>
      <c r="S43" s="7">
        <f t="shared" si="8"/>
        <v>864</v>
      </c>
      <c r="T43" s="9">
        <f t="shared" si="9"/>
        <v>1400</v>
      </c>
      <c r="U43" s="9">
        <f t="shared" si="10"/>
        <v>1000</v>
      </c>
      <c r="V43" s="9">
        <f t="shared" si="11"/>
        <v>860</v>
      </c>
    </row>
    <row r="44" spans="1:22" s="22" customFormat="1" ht="42.75" customHeight="1" x14ac:dyDescent="0.25">
      <c r="A44" s="2" t="s">
        <v>92</v>
      </c>
      <c r="B44" s="39" t="s">
        <v>51</v>
      </c>
      <c r="C44" s="2">
        <f t="shared" si="12"/>
        <v>38</v>
      </c>
      <c r="D44" s="3" t="s">
        <v>9</v>
      </c>
      <c r="E44" s="3" t="s">
        <v>6</v>
      </c>
      <c r="F44" s="3"/>
      <c r="G44" s="4">
        <v>500</v>
      </c>
      <c r="H44" s="21">
        <v>340</v>
      </c>
      <c r="I44" s="21">
        <v>300</v>
      </c>
      <c r="J44" s="4">
        <f t="shared" si="1"/>
        <v>500</v>
      </c>
      <c r="K44" s="7">
        <f t="shared" si="2"/>
        <v>350</v>
      </c>
      <c r="L44" s="7">
        <f t="shared" si="3"/>
        <v>300</v>
      </c>
      <c r="M44" s="36">
        <f>VLOOKUP(B44&amp;A44&amp;J44,'[1]MA DO'!$C$5:$X$3586,22,0)</f>
        <v>1.09340134920065</v>
      </c>
      <c r="N44" s="24">
        <f t="shared" si="4"/>
        <v>1.09340134920065</v>
      </c>
      <c r="O44" s="24">
        <f t="shared" si="5"/>
        <v>1.09340134920065</v>
      </c>
      <c r="P44" s="22">
        <v>600</v>
      </c>
      <c r="Q44" s="8">
        <v>500</v>
      </c>
      <c r="R44" s="7">
        <f t="shared" si="7"/>
        <v>350</v>
      </c>
      <c r="S44" s="7">
        <f t="shared" si="8"/>
        <v>300</v>
      </c>
      <c r="T44" s="9">
        <f t="shared" si="9"/>
        <v>500</v>
      </c>
      <c r="U44" s="9">
        <f t="shared" si="10"/>
        <v>350</v>
      </c>
      <c r="V44" s="9">
        <f t="shared" si="11"/>
        <v>300</v>
      </c>
    </row>
    <row r="45" spans="1:22" x14ac:dyDescent="0.25">
      <c r="G45" s="18"/>
    </row>
  </sheetData>
  <autoFilter ref="A5:V44" xr:uid="{1057FE0E-9BD3-4BA1-ADED-336EF71DE582}"/>
  <mergeCells count="14">
    <mergeCell ref="C3:O3"/>
    <mergeCell ref="O4:O5"/>
    <mergeCell ref="E4:F4"/>
    <mergeCell ref="M4:M5"/>
    <mergeCell ref="G4:G5"/>
    <mergeCell ref="I4:I5"/>
    <mergeCell ref="H4:H5"/>
    <mergeCell ref="N4:N5"/>
    <mergeCell ref="C4:C5"/>
    <mergeCell ref="D4:D5"/>
    <mergeCell ref="L4:L5"/>
    <mergeCell ref="K4:K5"/>
    <mergeCell ref="J4:J5"/>
    <mergeCell ref="C1:P2"/>
  </mergeCells>
  <pageMargins left="0.2" right="0.2" top="0.2" bottom="0.2" header="0.2" footer="0.2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44"/>
  <sheetViews>
    <sheetView tabSelected="1" view="pageBreakPreview" zoomScale="85" zoomScaleNormal="100" zoomScaleSheetLayoutView="85" workbookViewId="0">
      <selection activeCell="C1" sqref="C1:P2"/>
    </sheetView>
  </sheetViews>
  <sheetFormatPr defaultRowHeight="15.75" x14ac:dyDescent="0.25"/>
  <cols>
    <col min="1" max="1" width="9.140625" style="9" customWidth="1"/>
    <col min="2" max="2" width="14.7109375" style="9" customWidth="1"/>
    <col min="3" max="3" width="5" style="15" bestFit="1" customWidth="1"/>
    <col min="4" max="4" width="32.85546875" style="12" customWidth="1"/>
    <col min="5" max="6" width="38.42578125" style="12" customWidth="1"/>
    <col min="7" max="10" width="14" style="14" hidden="1" customWidth="1"/>
    <col min="11" max="11" width="14" style="19" customWidth="1"/>
    <col min="12" max="12" width="14" style="20" customWidth="1"/>
    <col min="13" max="14" width="14" style="14" customWidth="1"/>
    <col min="15" max="15" width="18.85546875" style="27" customWidth="1"/>
    <col min="16" max="16" width="3.140625" style="9" hidden="1" customWidth="1"/>
    <col min="17" max="16384" width="9.140625" style="9"/>
  </cols>
  <sheetData>
    <row r="1" spans="1:16" ht="19.5" customHeight="1" x14ac:dyDescent="0.25">
      <c r="C1" s="48" t="s">
        <v>132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9.5" customHeight="1" x14ac:dyDescent="0.25"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9.5" customHeight="1" x14ac:dyDescent="0.25">
      <c r="C3" s="41" t="s">
        <v>105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6" ht="31.5" customHeight="1" x14ac:dyDescent="0.25">
      <c r="C4" s="43" t="s">
        <v>0</v>
      </c>
      <c r="D4" s="43" t="s">
        <v>1</v>
      </c>
      <c r="E4" s="43" t="s">
        <v>2</v>
      </c>
      <c r="F4" s="43"/>
      <c r="G4" s="47" t="s">
        <v>124</v>
      </c>
      <c r="H4" s="47" t="s">
        <v>125</v>
      </c>
      <c r="I4" s="47" t="s">
        <v>126</v>
      </c>
      <c r="J4" s="47" t="s">
        <v>127</v>
      </c>
      <c r="K4" s="46" t="s">
        <v>93</v>
      </c>
      <c r="L4" s="46" t="s">
        <v>96</v>
      </c>
      <c r="M4" s="47" t="s">
        <v>97</v>
      </c>
      <c r="N4" s="46" t="s">
        <v>130</v>
      </c>
      <c r="O4" s="45" t="s">
        <v>128</v>
      </c>
    </row>
    <row r="5" spans="1:16" ht="72.75" customHeight="1" x14ac:dyDescent="0.25">
      <c r="C5" s="43"/>
      <c r="D5" s="43"/>
      <c r="E5" s="1" t="s">
        <v>54</v>
      </c>
      <c r="F5" s="1" t="s">
        <v>53</v>
      </c>
      <c r="G5" s="47"/>
      <c r="H5" s="47"/>
      <c r="I5" s="47"/>
      <c r="J5" s="47"/>
      <c r="K5" s="46"/>
      <c r="L5" s="46"/>
      <c r="M5" s="47"/>
      <c r="N5" s="46"/>
      <c r="O5" s="45"/>
    </row>
    <row r="6" spans="1:16" x14ac:dyDescent="0.25">
      <c r="C6" s="1"/>
      <c r="D6" s="6" t="s">
        <v>51</v>
      </c>
      <c r="E6" s="6"/>
      <c r="F6" s="6"/>
      <c r="G6" s="28"/>
      <c r="H6" s="28"/>
      <c r="I6" s="28"/>
      <c r="J6" s="28"/>
      <c r="K6" s="29"/>
      <c r="L6" s="30"/>
      <c r="M6" s="28"/>
      <c r="N6" s="28"/>
      <c r="O6" s="31"/>
    </row>
    <row r="7" spans="1:16" x14ac:dyDescent="0.25">
      <c r="A7" s="32" t="s">
        <v>65</v>
      </c>
      <c r="B7" s="32" t="str">
        <f>VLOOKUP($D$6&amp;K7,'[2]MA DO'!$B$5:$H$3586,7,0)</f>
        <v>NTRUNG CLN 1</v>
      </c>
      <c r="C7" s="2">
        <v>1</v>
      </c>
      <c r="D7" s="3" t="str">
        <f>'ĐẤT PNN'!D7</f>
        <v>Đường Quốc lộ 14</v>
      </c>
      <c r="E7" s="3" t="str">
        <f>'ĐẤT PNN'!E7</f>
        <v>Ranh giữa thôn 8 - thôn Bình Lợi</v>
      </c>
      <c r="F7" s="3" t="str">
        <f>'ĐẤT PNN'!F7</f>
        <v>Cầu Pan Toong</v>
      </c>
      <c r="G7" s="33">
        <v>150</v>
      </c>
      <c r="H7" s="33">
        <v>105</v>
      </c>
      <c r="I7" s="33">
        <v>15</v>
      </c>
      <c r="J7" s="33">
        <v>13</v>
      </c>
      <c r="K7" s="29">
        <f>G7*1.3</f>
        <v>195</v>
      </c>
      <c r="L7" s="34">
        <f>K7*0.8</f>
        <v>156</v>
      </c>
      <c r="M7" s="35">
        <f>L7*0.8</f>
        <v>124.80000000000001</v>
      </c>
      <c r="N7" s="29">
        <f t="shared" ref="N7:N44" si="0">J7*$P$7</f>
        <v>32.06666666666667</v>
      </c>
      <c r="O7" s="31">
        <f>VLOOKUP(B7,'[1]MA DO'!$H$5:$AE$3586,24,0)</f>
        <v>1.07</v>
      </c>
      <c r="P7" s="9">
        <f>74/30</f>
        <v>2.4666666666666668</v>
      </c>
    </row>
    <row r="8" spans="1:16" x14ac:dyDescent="0.25">
      <c r="A8" s="32" t="s">
        <v>66</v>
      </c>
      <c r="B8" s="32" t="str">
        <f>VLOOKUP($D$6&amp;K8,'[2]MA DO'!$B$5:$H$3586,7,0)</f>
        <v>NTRUNG CLN 1</v>
      </c>
      <c r="C8" s="2">
        <v>2</v>
      </c>
      <c r="D8" s="3" t="str">
        <f>'ĐẤT PNN'!D8</f>
        <v>Đường Quốc lộ 14</v>
      </c>
      <c r="E8" s="3" t="str">
        <f>'ĐẤT PNN'!E8</f>
        <v>Cầu Pan Toong</v>
      </c>
      <c r="F8" s="3" t="str">
        <f>'ĐẤT PNN'!F8</f>
        <v>Hết ranh trụ sở UBND xã Nghĩa Trung</v>
      </c>
      <c r="G8" s="33">
        <v>150</v>
      </c>
      <c r="H8" s="33">
        <v>105</v>
      </c>
      <c r="I8" s="33">
        <v>15</v>
      </c>
      <c r="J8" s="33">
        <v>13</v>
      </c>
      <c r="K8" s="29">
        <f t="shared" ref="K8:K21" si="1">G8*1.3</f>
        <v>195</v>
      </c>
      <c r="L8" s="34">
        <f t="shared" ref="L8:M8" si="2">K8*0.8</f>
        <v>156</v>
      </c>
      <c r="M8" s="35">
        <f t="shared" si="2"/>
        <v>124.80000000000001</v>
      </c>
      <c r="N8" s="29">
        <f t="shared" si="0"/>
        <v>32.06666666666667</v>
      </c>
      <c r="O8" s="31">
        <f>VLOOKUP(B8,'[1]MA DO'!$H$5:$AE$3586,24,0)</f>
        <v>1.07</v>
      </c>
    </row>
    <row r="9" spans="1:16" ht="31.5" x14ac:dyDescent="0.25">
      <c r="A9" s="32" t="s">
        <v>67</v>
      </c>
      <c r="B9" s="32" t="str">
        <f>VLOOKUP($D$6&amp;K9,'[2]MA DO'!$B$5:$H$3586,7,0)</f>
        <v>NTRUNG CLN 1</v>
      </c>
      <c r="C9" s="2">
        <v>3</v>
      </c>
      <c r="D9" s="3" t="str">
        <f>'ĐẤT PNN'!D9</f>
        <v>Đường Quốc lộ 14</v>
      </c>
      <c r="E9" s="3" t="str">
        <f>'ĐẤT PNN'!E9</f>
        <v>Hết ranh trụ sở UBND xã Nghĩa Trung</v>
      </c>
      <c r="F9" s="3" t="str">
        <f>'ĐẤT PNN'!F9</f>
        <v>Hết ranh dự án Khu dân cư Trường Thịnh Phát</v>
      </c>
      <c r="G9" s="33">
        <v>150</v>
      </c>
      <c r="H9" s="33">
        <v>105</v>
      </c>
      <c r="I9" s="33">
        <v>15</v>
      </c>
      <c r="J9" s="33">
        <v>13</v>
      </c>
      <c r="K9" s="29">
        <f t="shared" si="1"/>
        <v>195</v>
      </c>
      <c r="L9" s="34">
        <f t="shared" ref="L9:M9" si="3">K9*0.8</f>
        <v>156</v>
      </c>
      <c r="M9" s="35">
        <f t="shared" si="3"/>
        <v>124.80000000000001</v>
      </c>
      <c r="N9" s="29">
        <f t="shared" si="0"/>
        <v>32.06666666666667</v>
      </c>
      <c r="O9" s="31">
        <f>VLOOKUP(B9,'[1]MA DO'!$H$5:$AE$3586,24,0)</f>
        <v>1.07</v>
      </c>
    </row>
    <row r="10" spans="1:16" ht="31.5" x14ac:dyDescent="0.25">
      <c r="A10" s="32" t="s">
        <v>68</v>
      </c>
      <c r="B10" s="32" t="str">
        <f>VLOOKUP($D$6&amp;K10,'[2]MA DO'!$B$5:$H$3586,7,0)</f>
        <v>NTRUNG CLN 1</v>
      </c>
      <c r="C10" s="2">
        <v>4</v>
      </c>
      <c r="D10" s="3" t="str">
        <f>'ĐẤT PNN'!D10</f>
        <v>Đường Quốc lộ 14</v>
      </c>
      <c r="E10" s="3" t="str">
        <f>'ĐẤT PNN'!E10</f>
        <v>Hết ranh dự án Khu dân cư Trường Thịnh Phát</v>
      </c>
      <c r="F10" s="3" t="str">
        <f>'ĐẤT PNN'!F10</f>
        <v>Ngã ba đường 36</v>
      </c>
      <c r="G10" s="33">
        <v>150</v>
      </c>
      <c r="H10" s="33">
        <v>105</v>
      </c>
      <c r="I10" s="33">
        <v>15</v>
      </c>
      <c r="J10" s="33">
        <v>13</v>
      </c>
      <c r="K10" s="29">
        <f t="shared" si="1"/>
        <v>195</v>
      </c>
      <c r="L10" s="34">
        <f t="shared" ref="L10:M10" si="4">K10*0.8</f>
        <v>156</v>
      </c>
      <c r="M10" s="35">
        <f t="shared" si="4"/>
        <v>124.80000000000001</v>
      </c>
      <c r="N10" s="29">
        <f t="shared" si="0"/>
        <v>32.06666666666667</v>
      </c>
      <c r="O10" s="31">
        <f>VLOOKUP(B10,'[1]MA DO'!$H$5:$AE$3586,24,0)</f>
        <v>1.07</v>
      </c>
    </row>
    <row r="11" spans="1:16" x14ac:dyDescent="0.25">
      <c r="A11" s="32" t="s">
        <v>69</v>
      </c>
      <c r="B11" s="32" t="str">
        <f>VLOOKUP($D$6&amp;K11,'[2]MA DO'!$B$5:$H$3586,7,0)</f>
        <v>NTRUNG CLN 1</v>
      </c>
      <c r="C11" s="2">
        <v>5</v>
      </c>
      <c r="D11" s="3" t="str">
        <f>'ĐẤT PNN'!D11</f>
        <v>Đường Quốc lộ 14</v>
      </c>
      <c r="E11" s="3" t="str">
        <f>'ĐẤT PNN'!E11</f>
        <v>Ngã ba đường 36</v>
      </c>
      <c r="F11" s="3" t="str">
        <f>'ĐẤT PNN'!F11</f>
        <v>Cầu 38</v>
      </c>
      <c r="G11" s="33">
        <v>150</v>
      </c>
      <c r="H11" s="33">
        <v>105</v>
      </c>
      <c r="I11" s="33">
        <v>15</v>
      </c>
      <c r="J11" s="33">
        <v>13</v>
      </c>
      <c r="K11" s="29">
        <f t="shared" si="1"/>
        <v>195</v>
      </c>
      <c r="L11" s="34">
        <f t="shared" ref="L11:M11" si="5">K11*0.8</f>
        <v>156</v>
      </c>
      <c r="M11" s="35">
        <f t="shared" si="5"/>
        <v>124.80000000000001</v>
      </c>
      <c r="N11" s="29">
        <f t="shared" si="0"/>
        <v>32.06666666666667</v>
      </c>
      <c r="O11" s="31">
        <f>VLOOKUP(B11,'[1]MA DO'!$H$5:$AE$3586,24,0)</f>
        <v>1.07</v>
      </c>
    </row>
    <row r="12" spans="1:16" x14ac:dyDescent="0.25">
      <c r="A12" s="32" t="s">
        <v>80</v>
      </c>
      <c r="B12" s="32" t="str">
        <f>VLOOKUP($D$6&amp;K12,'[2]MA DO'!$B$5:$H$3586,7,0)</f>
        <v>NTRUNG CLN 1</v>
      </c>
      <c r="C12" s="2">
        <v>6</v>
      </c>
      <c r="D12" s="3" t="str">
        <f>'ĐẤT PNN'!D12</f>
        <v>Đường Quốc lộ 14</v>
      </c>
      <c r="E12" s="3" t="str">
        <f>'ĐẤT PNN'!E12</f>
        <v>Ranh giữa thôn 11 - thôn Bình Trung</v>
      </c>
      <c r="F12" s="3" t="str">
        <f>'ĐẤT PNN'!F12</f>
        <v>Hết trụ sở Nông trường cao su</v>
      </c>
      <c r="G12" s="33">
        <v>150</v>
      </c>
      <c r="H12" s="33">
        <v>105</v>
      </c>
      <c r="I12" s="33">
        <v>15</v>
      </c>
      <c r="J12" s="33">
        <v>13</v>
      </c>
      <c r="K12" s="29">
        <f t="shared" si="1"/>
        <v>195</v>
      </c>
      <c r="L12" s="34">
        <f t="shared" ref="L12:M12" si="6">K12*0.8</f>
        <v>156</v>
      </c>
      <c r="M12" s="35">
        <f t="shared" si="6"/>
        <v>124.80000000000001</v>
      </c>
      <c r="N12" s="29">
        <f t="shared" si="0"/>
        <v>32.06666666666667</v>
      </c>
      <c r="O12" s="31">
        <f>VLOOKUP(B12,'[1]MA DO'!$H$5:$AE$3586,24,0)</f>
        <v>1.07</v>
      </c>
    </row>
    <row r="13" spans="1:16" x14ac:dyDescent="0.25">
      <c r="A13" s="32" t="s">
        <v>81</v>
      </c>
      <c r="B13" s="32" t="str">
        <f>VLOOKUP($D$6&amp;K13,'[2]MA DO'!$B$5:$H$3586,7,0)</f>
        <v>NTRUNG CLN 1</v>
      </c>
      <c r="C13" s="2">
        <v>7</v>
      </c>
      <c r="D13" s="3" t="str">
        <f>'ĐẤT PNN'!D13</f>
        <v>Đường Quốc lộ 14</v>
      </c>
      <c r="E13" s="3" t="str">
        <f>'ĐẤT PNN'!E13</f>
        <v>Hết trụ sở Nông trường cao su</v>
      </c>
      <c r="F13" s="3" t="str">
        <f>'ĐẤT PNN'!F13</f>
        <v>Ranh giữa thôn 8 - thôn Bình Lợi</v>
      </c>
      <c r="G13" s="33">
        <v>150</v>
      </c>
      <c r="H13" s="33">
        <v>105</v>
      </c>
      <c r="I13" s="33">
        <v>15</v>
      </c>
      <c r="J13" s="33">
        <v>13</v>
      </c>
      <c r="K13" s="29">
        <f t="shared" si="1"/>
        <v>195</v>
      </c>
      <c r="L13" s="34">
        <f t="shared" ref="L13:M13" si="7">K13*0.8</f>
        <v>156</v>
      </c>
      <c r="M13" s="35">
        <f t="shared" si="7"/>
        <v>124.80000000000001</v>
      </c>
      <c r="N13" s="29">
        <f t="shared" si="0"/>
        <v>32.06666666666667</v>
      </c>
      <c r="O13" s="31">
        <f>VLOOKUP(B13,'[1]MA DO'!$H$5:$AE$3586,24,0)</f>
        <v>1.07</v>
      </c>
    </row>
    <row r="14" spans="1:16" x14ac:dyDescent="0.25">
      <c r="A14" s="32" t="s">
        <v>55</v>
      </c>
      <c r="B14" s="32" t="str">
        <f>VLOOKUP($D$6&amp;K14,'[2]MA DO'!$B$5:$H$3586,7,0)</f>
        <v>NTRUNG CLN 1</v>
      </c>
      <c r="C14" s="2">
        <v>8</v>
      </c>
      <c r="D14" s="3" t="str">
        <f>'ĐẤT PNN'!D14</f>
        <v>Đường Quốc lộ 14</v>
      </c>
      <c r="E14" s="3" t="str">
        <f>'ĐẤT PNN'!E14</f>
        <v>Giáp ranh với xã Đồng Tâm</v>
      </c>
      <c r="F14" s="3" t="str">
        <f>'ĐẤT PNN'!F14</f>
        <v>Cầu 23 (gần chợ Bù Na)</v>
      </c>
      <c r="G14" s="33">
        <v>150</v>
      </c>
      <c r="H14" s="33">
        <v>105</v>
      </c>
      <c r="I14" s="33">
        <v>15</v>
      </c>
      <c r="J14" s="33">
        <v>13</v>
      </c>
      <c r="K14" s="29">
        <f t="shared" si="1"/>
        <v>195</v>
      </c>
      <c r="L14" s="34">
        <f t="shared" ref="L14:M14" si="8">K14*0.8</f>
        <v>156</v>
      </c>
      <c r="M14" s="35">
        <f t="shared" si="8"/>
        <v>124.80000000000001</v>
      </c>
      <c r="N14" s="29">
        <f t="shared" si="0"/>
        <v>32.06666666666667</v>
      </c>
      <c r="O14" s="31">
        <f>VLOOKUP(B14,'[1]MA DO'!$H$5:$AE$3586,24,0)</f>
        <v>1.07</v>
      </c>
    </row>
    <row r="15" spans="1:16" x14ac:dyDescent="0.25">
      <c r="A15" s="32" t="s">
        <v>56</v>
      </c>
      <c r="B15" s="32" t="str">
        <f>VLOOKUP($D$6&amp;K15,'[2]MA DO'!$B$5:$H$3586,7,0)</f>
        <v>NTRUNG CLN 1</v>
      </c>
      <c r="C15" s="2">
        <v>9</v>
      </c>
      <c r="D15" s="3" t="str">
        <f>'ĐẤT PNN'!D15</f>
        <v>Đường Quốc lộ 14</v>
      </c>
      <c r="E15" s="3" t="str">
        <f>'ĐẤT PNN'!E15</f>
        <v>Cầu 23 (gần chợ Bù Na)</v>
      </c>
      <c r="F15" s="3" t="str">
        <f>'ĐẤT PNN'!F15</f>
        <v>Thửa đất 305 tờ bản đồ số 116</v>
      </c>
      <c r="G15" s="33">
        <v>150</v>
      </c>
      <c r="H15" s="33">
        <v>105</v>
      </c>
      <c r="I15" s="33">
        <v>15</v>
      </c>
      <c r="J15" s="33">
        <v>13</v>
      </c>
      <c r="K15" s="29">
        <f t="shared" si="1"/>
        <v>195</v>
      </c>
      <c r="L15" s="34">
        <f t="shared" ref="L15:M15" si="9">K15*0.8</f>
        <v>156</v>
      </c>
      <c r="M15" s="35">
        <f t="shared" si="9"/>
        <v>124.80000000000001</v>
      </c>
      <c r="N15" s="29">
        <f t="shared" si="0"/>
        <v>32.06666666666667</v>
      </c>
      <c r="O15" s="31">
        <f>VLOOKUP(B15,'[1]MA DO'!$H$5:$AE$3586,24,0)</f>
        <v>1.07</v>
      </c>
    </row>
    <row r="16" spans="1:16" x14ac:dyDescent="0.25">
      <c r="A16" s="32" t="s">
        <v>57</v>
      </c>
      <c r="B16" s="32" t="str">
        <f>VLOOKUP($D$6&amp;K16,'[2]MA DO'!$B$5:$H$3586,7,0)</f>
        <v>NTRUNG CLN 1</v>
      </c>
      <c r="C16" s="2">
        <v>10</v>
      </c>
      <c r="D16" s="3" t="str">
        <f>'ĐẤT PNN'!D16</f>
        <v>Đường Quốc lộ 14</v>
      </c>
      <c r="E16" s="3" t="str">
        <f>'ĐẤT PNN'!E16</f>
        <v>Thửa đất 305 tờ bản đồ số 116</v>
      </c>
      <c r="F16" s="3" t="str">
        <f>'ĐẤT PNN'!F16</f>
        <v>Ranh giữa thôn 11 - thôn Bình Trung</v>
      </c>
      <c r="G16" s="33">
        <v>150</v>
      </c>
      <c r="H16" s="33">
        <v>105</v>
      </c>
      <c r="I16" s="33">
        <v>15</v>
      </c>
      <c r="J16" s="33">
        <v>13</v>
      </c>
      <c r="K16" s="29">
        <f t="shared" si="1"/>
        <v>195</v>
      </c>
      <c r="L16" s="34">
        <f t="shared" ref="L16:M16" si="10">K16*0.8</f>
        <v>156</v>
      </c>
      <c r="M16" s="35">
        <f t="shared" si="10"/>
        <v>124.80000000000001</v>
      </c>
      <c r="N16" s="29">
        <f t="shared" si="0"/>
        <v>32.06666666666667</v>
      </c>
      <c r="O16" s="31">
        <f>VLOOKUP(B16,'[1]MA DO'!$H$5:$AE$3586,24,0)</f>
        <v>1.07</v>
      </c>
    </row>
    <row r="17" spans="1:16" x14ac:dyDescent="0.25">
      <c r="A17" s="32" t="s">
        <v>70</v>
      </c>
      <c r="B17" s="32" t="str">
        <f>VLOOKUP($D$6&amp;K17,'[2]MA DO'!$B$5:$H$3586,7,0)</f>
        <v>NTRUNG CLN 1</v>
      </c>
      <c r="C17" s="2">
        <v>11</v>
      </c>
      <c r="D17" s="3" t="str">
        <f>'ĐẤT PNN'!D17</f>
        <v>Đường Quốc lộ 14 cũ</v>
      </c>
      <c r="E17" s="3" t="str">
        <f>'ĐẤT PNN'!E17</f>
        <v>Ngã ba 32</v>
      </c>
      <c r="F17" s="3" t="str">
        <f>'ĐẤT PNN'!F17</f>
        <v>Ngã ba 33</v>
      </c>
      <c r="G17" s="33">
        <v>150</v>
      </c>
      <c r="H17" s="33">
        <v>105</v>
      </c>
      <c r="I17" s="33">
        <v>15</v>
      </c>
      <c r="J17" s="33">
        <v>13</v>
      </c>
      <c r="K17" s="29">
        <f t="shared" si="1"/>
        <v>195</v>
      </c>
      <c r="L17" s="34">
        <f t="shared" ref="L17:M17" si="11">K17*0.8</f>
        <v>156</v>
      </c>
      <c r="M17" s="35">
        <f t="shared" si="11"/>
        <v>124.80000000000001</v>
      </c>
      <c r="N17" s="29">
        <f t="shared" si="0"/>
        <v>32.06666666666667</v>
      </c>
      <c r="O17" s="31">
        <f>VLOOKUP(B17,'[1]MA DO'!$H$5:$AE$3586,24,0)</f>
        <v>1.07</v>
      </c>
    </row>
    <row r="18" spans="1:16" x14ac:dyDescent="0.25">
      <c r="A18" s="32" t="s">
        <v>71</v>
      </c>
      <c r="B18" s="32" t="str">
        <f>VLOOKUP($D$6&amp;K18,'[2]MA DO'!$B$5:$H$3586,7,0)</f>
        <v>NTRUNG CLN 1</v>
      </c>
      <c r="C18" s="2">
        <v>12</v>
      </c>
      <c r="D18" s="3" t="str">
        <f>'ĐẤT PNN'!D18</f>
        <v>Đường Quốc lộ 14 cũ</v>
      </c>
      <c r="E18" s="3" t="str">
        <f>'ĐẤT PNN'!E18</f>
        <v>Ngã ba 33</v>
      </c>
      <c r="F18" s="3" t="str">
        <f>'ĐẤT PNN'!F18</f>
        <v xml:space="preserve">Ngã ba Đức Liễu </v>
      </c>
      <c r="G18" s="33">
        <v>150</v>
      </c>
      <c r="H18" s="33">
        <v>105</v>
      </c>
      <c r="I18" s="33">
        <v>15</v>
      </c>
      <c r="J18" s="33">
        <v>13</v>
      </c>
      <c r="K18" s="29">
        <f t="shared" si="1"/>
        <v>195</v>
      </c>
      <c r="L18" s="34">
        <f t="shared" ref="L18:M18" si="12">K18*0.8</f>
        <v>156</v>
      </c>
      <c r="M18" s="35">
        <f t="shared" si="12"/>
        <v>124.80000000000001</v>
      </c>
      <c r="N18" s="29">
        <f t="shared" si="0"/>
        <v>32.06666666666667</v>
      </c>
      <c r="O18" s="31">
        <f>VLOOKUP(B18,'[1]MA DO'!$H$5:$AE$3586,24,0)</f>
        <v>1.07</v>
      </c>
    </row>
    <row r="19" spans="1:16" x14ac:dyDescent="0.25">
      <c r="A19" s="32" t="s">
        <v>72</v>
      </c>
      <c r="B19" s="32" t="str">
        <f>VLOOKUP($D$6&amp;K19,'[2]MA DO'!$B$5:$H$3586,7,0)</f>
        <v>NTRUNG CLN 1</v>
      </c>
      <c r="C19" s="2">
        <v>13</v>
      </c>
      <c r="D19" s="3" t="str">
        <f>'ĐẤT PNN'!D19</f>
        <v>Đường Quốc lộ 14 cũ</v>
      </c>
      <c r="E19" s="3" t="str">
        <f>'ĐẤT PNN'!E19</f>
        <v>Ngã ba Đức Liễu</v>
      </c>
      <c r="F19" s="3" t="str">
        <f>'ĐẤT PNN'!F19</f>
        <v>Cầu 38</v>
      </c>
      <c r="G19" s="33">
        <v>150</v>
      </c>
      <c r="H19" s="33">
        <v>105</v>
      </c>
      <c r="I19" s="33">
        <v>15</v>
      </c>
      <c r="J19" s="33">
        <v>13</v>
      </c>
      <c r="K19" s="29">
        <f t="shared" si="1"/>
        <v>195</v>
      </c>
      <c r="L19" s="34">
        <f t="shared" ref="L19:M19" si="13">K19*0.8</f>
        <v>156</v>
      </c>
      <c r="M19" s="35">
        <f t="shared" si="13"/>
        <v>124.80000000000001</v>
      </c>
      <c r="N19" s="29">
        <f t="shared" si="0"/>
        <v>32.06666666666667</v>
      </c>
      <c r="O19" s="31">
        <f>VLOOKUP(B19,'[1]MA DO'!$H$5:$AE$3586,24,0)</f>
        <v>1.07</v>
      </c>
    </row>
    <row r="20" spans="1:16" x14ac:dyDescent="0.25">
      <c r="A20" s="32" t="s">
        <v>73</v>
      </c>
      <c r="B20" s="32" t="s">
        <v>129</v>
      </c>
      <c r="C20" s="2">
        <v>14</v>
      </c>
      <c r="D20" s="3" t="str">
        <f>'ĐẤT PNN'!D20</f>
        <v>Đường Sao Bọng - Đăng Hà</v>
      </c>
      <c r="E20" s="3" t="str">
        <f>'ĐẤT PNN'!E20</f>
        <v>Ngã ba Sao Bọng</v>
      </c>
      <c r="F20" s="3" t="str">
        <f>'ĐẤT PNN'!F20</f>
        <v>Ngã ba Đường vào tổ 7 thôn 2</v>
      </c>
      <c r="G20" s="33">
        <v>85</v>
      </c>
      <c r="H20" s="33">
        <v>60</v>
      </c>
      <c r="I20" s="33">
        <v>15</v>
      </c>
      <c r="J20" s="33">
        <v>13</v>
      </c>
      <c r="K20" s="29">
        <f t="shared" si="1"/>
        <v>110.5</v>
      </c>
      <c r="L20" s="34">
        <f t="shared" ref="L20:M20" si="14">K20*0.8</f>
        <v>88.4</v>
      </c>
      <c r="M20" s="35">
        <f t="shared" si="14"/>
        <v>70.720000000000013</v>
      </c>
      <c r="N20" s="29">
        <f t="shared" si="0"/>
        <v>32.06666666666667</v>
      </c>
      <c r="O20" s="31">
        <f>VLOOKUP(B20,'[1]MA DO'!$H$5:$AE$3586,24,0)</f>
        <v>1.08</v>
      </c>
    </row>
    <row r="21" spans="1:16" x14ac:dyDescent="0.25">
      <c r="A21" s="32" t="s">
        <v>74</v>
      </c>
      <c r="B21" s="32" t="s">
        <v>129</v>
      </c>
      <c r="C21" s="2">
        <v>15</v>
      </c>
      <c r="D21" s="3" t="str">
        <f>'ĐẤT PNN'!D21</f>
        <v>Đường Sao Bọng - Đăng Hà</v>
      </c>
      <c r="E21" s="3" t="str">
        <f>'ĐẤT PNN'!E21</f>
        <v>Ngã ba Đường vào tổ 7 thôn 2</v>
      </c>
      <c r="F21" s="3" t="str">
        <f>'ĐẤT PNN'!F21</f>
        <v>Ranh giữa thôn 9 - xã Phước Sơn</v>
      </c>
      <c r="G21" s="33">
        <v>85</v>
      </c>
      <c r="H21" s="33">
        <v>60</v>
      </c>
      <c r="I21" s="33">
        <v>15</v>
      </c>
      <c r="J21" s="33">
        <v>13</v>
      </c>
      <c r="K21" s="29">
        <f t="shared" si="1"/>
        <v>110.5</v>
      </c>
      <c r="L21" s="34">
        <f t="shared" ref="L21:M21" si="15">K21*0.8</f>
        <v>88.4</v>
      </c>
      <c r="M21" s="35">
        <f t="shared" si="15"/>
        <v>70.720000000000013</v>
      </c>
      <c r="N21" s="29">
        <f t="shared" si="0"/>
        <v>32.06666666666667</v>
      </c>
      <c r="O21" s="31">
        <f>VLOOKUP(B21,'[1]MA DO'!$H$5:$AE$3586,24,0)</f>
        <v>1.08</v>
      </c>
    </row>
    <row r="22" spans="1:16" s="26" customFormat="1" ht="31.5" x14ac:dyDescent="0.25">
      <c r="A22" s="32" t="s">
        <v>75</v>
      </c>
      <c r="B22" s="32" t="s">
        <v>129</v>
      </c>
      <c r="C22" s="2">
        <v>16</v>
      </c>
      <c r="D22" s="3" t="str">
        <f>'ĐẤT PNN'!D22</f>
        <v>Đường bên hông chợ Đức Liễu cũ (2 bên)</v>
      </c>
      <c r="E22" s="3" t="str">
        <f>'ĐẤT PNN'!E22</f>
        <v>Toàn tuyến</v>
      </c>
      <c r="F22" s="3"/>
      <c r="G22" s="33">
        <v>85</v>
      </c>
      <c r="H22" s="33">
        <v>60</v>
      </c>
      <c r="I22" s="33">
        <v>15</v>
      </c>
      <c r="J22" s="33">
        <v>13</v>
      </c>
      <c r="K22" s="29">
        <f t="shared" ref="K22:K25" si="16">G22*1.3</f>
        <v>110.5</v>
      </c>
      <c r="L22" s="34">
        <f t="shared" ref="L22:M22" si="17">K22*0.8</f>
        <v>88.4</v>
      </c>
      <c r="M22" s="35">
        <f t="shared" si="17"/>
        <v>70.720000000000013</v>
      </c>
      <c r="N22" s="29">
        <f t="shared" ref="N22:N25" si="18">J22*$P$7</f>
        <v>32.06666666666667</v>
      </c>
      <c r="O22" s="31">
        <f>VLOOKUP(B22,'[1]MA DO'!$H$5:$AE$3586,24,0)</f>
        <v>1.08</v>
      </c>
      <c r="P22" s="9"/>
    </row>
    <row r="23" spans="1:16" x14ac:dyDescent="0.25">
      <c r="A23" s="32" t="s">
        <v>76</v>
      </c>
      <c r="B23" s="32" t="s">
        <v>129</v>
      </c>
      <c r="C23" s="2">
        <v>17</v>
      </c>
      <c r="D23" s="3" t="str">
        <f>'ĐẤT PNN'!D23</f>
        <v>Đường tổ 3B</v>
      </c>
      <c r="E23" s="3" t="str">
        <f>'ĐẤT PNN'!E23</f>
        <v>Bên hông điện lực</v>
      </c>
      <c r="F23" s="3" t="str">
        <f>'ĐẤT PNN'!F23</f>
        <v>Giáp Nhà máy tinh bột VeDan</v>
      </c>
      <c r="G23" s="33">
        <v>85</v>
      </c>
      <c r="H23" s="33">
        <v>60</v>
      </c>
      <c r="I23" s="33">
        <v>15</v>
      </c>
      <c r="J23" s="33">
        <v>13</v>
      </c>
      <c r="K23" s="29">
        <f t="shared" si="16"/>
        <v>110.5</v>
      </c>
      <c r="L23" s="34">
        <f t="shared" ref="L23:M23" si="19">K23*0.8</f>
        <v>88.4</v>
      </c>
      <c r="M23" s="35">
        <f t="shared" si="19"/>
        <v>70.720000000000013</v>
      </c>
      <c r="N23" s="29">
        <f t="shared" si="18"/>
        <v>32.06666666666667</v>
      </c>
      <c r="O23" s="31">
        <f>VLOOKUP(B23,'[1]MA DO'!$H$5:$AE$3586,24,0)</f>
        <v>1.08</v>
      </c>
    </row>
    <row r="24" spans="1:16" ht="31.5" x14ac:dyDescent="0.25">
      <c r="A24" s="32" t="s">
        <v>77</v>
      </c>
      <c r="B24" s="32" t="s">
        <v>129</v>
      </c>
      <c r="C24" s="2">
        <v>18</v>
      </c>
      <c r="D24" s="3" t="str">
        <f>'ĐẤT PNN'!D24</f>
        <v>Đường tổ 1</v>
      </c>
      <c r="E24" s="3" t="str">
        <f>'ĐẤT PNN'!E24</f>
        <v>Đường Quốc lộ 14</v>
      </c>
      <c r="F24" s="3" t="str">
        <f>'ĐẤT PNN'!F24</f>
        <v>Đầu ranh đất Ngân hàng Nông nghiệp và Phát triển nông thôn</v>
      </c>
      <c r="G24" s="33">
        <v>85</v>
      </c>
      <c r="H24" s="33">
        <v>60</v>
      </c>
      <c r="I24" s="33">
        <v>15</v>
      </c>
      <c r="J24" s="33">
        <v>13</v>
      </c>
      <c r="K24" s="29">
        <f t="shared" si="16"/>
        <v>110.5</v>
      </c>
      <c r="L24" s="34">
        <f t="shared" ref="L24:M24" si="20">K24*0.8</f>
        <v>88.4</v>
      </c>
      <c r="M24" s="35">
        <f t="shared" si="20"/>
        <v>70.720000000000013</v>
      </c>
      <c r="N24" s="29">
        <f t="shared" si="18"/>
        <v>32.06666666666667</v>
      </c>
      <c r="O24" s="31">
        <f>VLOOKUP(B24,'[1]MA DO'!$H$5:$AE$3586,24,0)</f>
        <v>1.08</v>
      </c>
    </row>
    <row r="25" spans="1:16" ht="31.5" x14ac:dyDescent="0.25">
      <c r="A25" s="32" t="s">
        <v>78</v>
      </c>
      <c r="B25" s="32" t="s">
        <v>129</v>
      </c>
      <c r="C25" s="2">
        <v>19</v>
      </c>
      <c r="D25" s="3" t="str">
        <f>'ĐẤT PNN'!D25</f>
        <v>Đường tổ 1</v>
      </c>
      <c r="E25" s="3" t="str">
        <f>'ĐẤT PNN'!E25</f>
        <v>Đầu ranh đất Ngân hàng Nông nghiệp và Phát triển nông thôn</v>
      </c>
      <c r="F25" s="3" t="str">
        <f>'ĐẤT PNN'!F25</f>
        <v>Đối diện Nhà máy tinh bột VeDan</v>
      </c>
      <c r="G25" s="33">
        <v>85</v>
      </c>
      <c r="H25" s="33">
        <v>60</v>
      </c>
      <c r="I25" s="33">
        <v>15</v>
      </c>
      <c r="J25" s="33">
        <v>13</v>
      </c>
      <c r="K25" s="29">
        <f t="shared" si="16"/>
        <v>110.5</v>
      </c>
      <c r="L25" s="34">
        <f t="shared" ref="L25:M25" si="21">K25*0.8</f>
        <v>88.4</v>
      </c>
      <c r="M25" s="35">
        <f t="shared" si="21"/>
        <v>70.720000000000013</v>
      </c>
      <c r="N25" s="29">
        <f t="shared" si="18"/>
        <v>32.06666666666667</v>
      </c>
      <c r="O25" s="31">
        <f>VLOOKUP(B25,'[1]MA DO'!$H$5:$AE$3586,24,0)</f>
        <v>1.08</v>
      </c>
    </row>
    <row r="26" spans="1:16" ht="31.5" x14ac:dyDescent="0.25">
      <c r="A26" s="32" t="s">
        <v>79</v>
      </c>
      <c r="B26" s="32" t="s">
        <v>129</v>
      </c>
      <c r="C26" s="2">
        <v>20</v>
      </c>
      <c r="D26" s="3" t="str">
        <f>'ĐẤT PNN'!D26</f>
        <v>Đường liên xã Đức Liễu - Nghĩa Bình (cũ)</v>
      </c>
      <c r="E26" s="3" t="str">
        <f>'ĐẤT PNN'!E26</f>
        <v>Toàn tuyến</v>
      </c>
      <c r="F26" s="3"/>
      <c r="G26" s="33">
        <v>85</v>
      </c>
      <c r="H26" s="33">
        <v>60</v>
      </c>
      <c r="I26" s="33">
        <v>15</v>
      </c>
      <c r="J26" s="33">
        <v>13</v>
      </c>
      <c r="K26" s="29">
        <f t="shared" ref="K26:K33" si="22">G26*1.3</f>
        <v>110.5</v>
      </c>
      <c r="L26" s="34">
        <f t="shared" ref="L26:M26" si="23">K26*0.8</f>
        <v>88.4</v>
      </c>
      <c r="M26" s="35">
        <f t="shared" si="23"/>
        <v>70.720000000000013</v>
      </c>
      <c r="N26" s="29">
        <f t="shared" si="0"/>
        <v>32.06666666666667</v>
      </c>
      <c r="O26" s="31">
        <f>VLOOKUP(B26,'[1]MA DO'!$H$5:$AE$3586,24,0)</f>
        <v>1.08</v>
      </c>
    </row>
    <row r="27" spans="1:16" ht="31.5" x14ac:dyDescent="0.25">
      <c r="A27" s="32" t="s">
        <v>82</v>
      </c>
      <c r="B27" s="32" t="s">
        <v>129</v>
      </c>
      <c r="C27" s="2">
        <v>21</v>
      </c>
      <c r="D27" s="3" t="str">
        <f>'ĐẤT PNN'!D27</f>
        <v>Đường nhựa Nghĩa Bình - Nghĩa Trung</v>
      </c>
      <c r="E27" s="3" t="str">
        <f>'ĐẤT PNN'!E27</f>
        <v>Đường Quốc Lộ 14</v>
      </c>
      <c r="F27" s="3" t="str">
        <f>'ĐẤT PNN'!F27</f>
        <v>Hết đất ông Nguyễn Tuấn Anh</v>
      </c>
      <c r="G27" s="33">
        <v>85</v>
      </c>
      <c r="H27" s="33">
        <v>60</v>
      </c>
      <c r="I27" s="33">
        <v>15</v>
      </c>
      <c r="J27" s="33">
        <v>13</v>
      </c>
      <c r="K27" s="29">
        <f t="shared" si="22"/>
        <v>110.5</v>
      </c>
      <c r="L27" s="34">
        <f t="shared" ref="L27:M27" si="24">K27*0.8</f>
        <v>88.4</v>
      </c>
      <c r="M27" s="35">
        <f t="shared" si="24"/>
        <v>70.720000000000013</v>
      </c>
      <c r="N27" s="29">
        <f t="shared" si="0"/>
        <v>32.06666666666667</v>
      </c>
      <c r="O27" s="31">
        <f>VLOOKUP(B27,'[1]MA DO'!$H$5:$AE$3586,24,0)</f>
        <v>1.08</v>
      </c>
    </row>
    <row r="28" spans="1:16" ht="31.5" x14ac:dyDescent="0.25">
      <c r="A28" s="32" t="s">
        <v>83</v>
      </c>
      <c r="B28" s="32" t="s">
        <v>129</v>
      </c>
      <c r="C28" s="2">
        <v>22</v>
      </c>
      <c r="D28" s="3" t="str">
        <f>'ĐẤT PNN'!D28</f>
        <v>Đường nhựa Nghĩa Bình - Nghĩa Trung</v>
      </c>
      <c r="E28" s="3" t="str">
        <f>'ĐẤT PNN'!E28</f>
        <v>Hết đất ông Nguyễn Tuấn Anh</v>
      </c>
      <c r="F28" s="3" t="str">
        <f>'ĐẤT PNN'!F28</f>
        <v>Giáp ranh xã Nghĩa Trung (cũ)</v>
      </c>
      <c r="G28" s="33">
        <v>85</v>
      </c>
      <c r="H28" s="33">
        <v>60</v>
      </c>
      <c r="I28" s="33">
        <v>15</v>
      </c>
      <c r="J28" s="33">
        <v>13</v>
      </c>
      <c r="K28" s="29">
        <f t="shared" si="22"/>
        <v>110.5</v>
      </c>
      <c r="L28" s="34">
        <f t="shared" ref="L28:M28" si="25">K28*0.8</f>
        <v>88.4</v>
      </c>
      <c r="M28" s="35">
        <f t="shared" si="25"/>
        <v>70.720000000000013</v>
      </c>
      <c r="N28" s="29">
        <f t="shared" si="0"/>
        <v>32.06666666666667</v>
      </c>
      <c r="O28" s="31">
        <f>VLOOKUP(B28,'[1]MA DO'!$H$5:$AE$3586,24,0)</f>
        <v>1.08</v>
      </c>
    </row>
    <row r="29" spans="1:16" ht="31.5" x14ac:dyDescent="0.25">
      <c r="A29" s="32" t="s">
        <v>84</v>
      </c>
      <c r="B29" s="32" t="s">
        <v>129</v>
      </c>
      <c r="C29" s="2">
        <v>23</v>
      </c>
      <c r="D29" s="3" t="str">
        <f>'ĐẤT PNN'!D29</f>
        <v>Đường liên xã Nghĩa Bình - Thống Nhất (cũ)</v>
      </c>
      <c r="E29" s="3" t="str">
        <f>'ĐẤT PNN'!E29</f>
        <v>Ranh xã Nghĩa Bình - Đức Liễu (cũ)</v>
      </c>
      <c r="F29" s="3" t="str">
        <f>'ĐẤT PNN'!F29</f>
        <v>Ngã 3 Minh Đức</v>
      </c>
      <c r="G29" s="33">
        <v>85</v>
      </c>
      <c r="H29" s="33">
        <v>60</v>
      </c>
      <c r="I29" s="33">
        <v>15</v>
      </c>
      <c r="J29" s="33">
        <v>13</v>
      </c>
      <c r="K29" s="29">
        <f t="shared" si="22"/>
        <v>110.5</v>
      </c>
      <c r="L29" s="34">
        <f t="shared" ref="L29:M29" si="26">K29*0.8</f>
        <v>88.4</v>
      </c>
      <c r="M29" s="35">
        <f t="shared" si="26"/>
        <v>70.720000000000013</v>
      </c>
      <c r="N29" s="29">
        <f t="shared" si="0"/>
        <v>32.06666666666667</v>
      </c>
      <c r="O29" s="31">
        <f>VLOOKUP(B29,'[1]MA DO'!$H$5:$AE$3586,24,0)</f>
        <v>1.08</v>
      </c>
    </row>
    <row r="30" spans="1:16" ht="31.5" x14ac:dyDescent="0.25">
      <c r="A30" s="32" t="s">
        <v>85</v>
      </c>
      <c r="B30" s="32" t="s">
        <v>129</v>
      </c>
      <c r="C30" s="2">
        <v>24</v>
      </c>
      <c r="D30" s="3" t="str">
        <f>'ĐẤT PNN'!D30</f>
        <v>Đường liên xã Nghĩa Bình - Thống Nhất (cũ)</v>
      </c>
      <c r="E30" s="3" t="str">
        <f>'ĐẤT PNN'!E30</f>
        <v>Ngã 3 Minh Đức</v>
      </c>
      <c r="F30" s="3" t="str">
        <f>'ĐẤT PNN'!F30</f>
        <v>Giáp ranh xã Phước Sơn</v>
      </c>
      <c r="G30" s="33">
        <v>85</v>
      </c>
      <c r="H30" s="33">
        <v>60</v>
      </c>
      <c r="I30" s="33">
        <v>15</v>
      </c>
      <c r="J30" s="33">
        <v>13</v>
      </c>
      <c r="K30" s="29">
        <f t="shared" si="22"/>
        <v>110.5</v>
      </c>
      <c r="L30" s="34">
        <f t="shared" ref="L30:M30" si="27">K30*0.8</f>
        <v>88.4</v>
      </c>
      <c r="M30" s="35">
        <f t="shared" si="27"/>
        <v>70.720000000000013</v>
      </c>
      <c r="N30" s="29">
        <f t="shared" si="0"/>
        <v>32.06666666666667</v>
      </c>
      <c r="O30" s="31">
        <f>VLOOKUP(B30,'[1]MA DO'!$H$5:$AE$3586,24,0)</f>
        <v>1.08</v>
      </c>
    </row>
    <row r="31" spans="1:16" x14ac:dyDescent="0.25">
      <c r="A31" s="32" t="s">
        <v>86</v>
      </c>
      <c r="B31" s="32" t="s">
        <v>129</v>
      </c>
      <c r="C31" s="2">
        <v>25</v>
      </c>
      <c r="D31" s="3" t="str">
        <f>'ĐẤT PNN'!D31</f>
        <v>Đường Sóc 28</v>
      </c>
      <c r="E31" s="3" t="str">
        <f>'ĐẤT PNN'!E31</f>
        <v>Đường Quốc lộ 14</v>
      </c>
      <c r="F31" s="3" t="str">
        <f>'ĐẤT PNN'!F31</f>
        <v>Hết tuyến</v>
      </c>
      <c r="G31" s="33">
        <v>85</v>
      </c>
      <c r="H31" s="33">
        <v>60</v>
      </c>
      <c r="I31" s="33">
        <v>15</v>
      </c>
      <c r="J31" s="33">
        <v>13</v>
      </c>
      <c r="K31" s="29">
        <f t="shared" si="22"/>
        <v>110.5</v>
      </c>
      <c r="L31" s="34">
        <f t="shared" ref="L31:M31" si="28">K31*0.8</f>
        <v>88.4</v>
      </c>
      <c r="M31" s="35">
        <f t="shared" si="28"/>
        <v>70.720000000000013</v>
      </c>
      <c r="N31" s="29">
        <f t="shared" si="0"/>
        <v>32.06666666666667</v>
      </c>
      <c r="O31" s="31">
        <f>VLOOKUP(B31,'[1]MA DO'!$H$5:$AE$3586,24,0)</f>
        <v>1.08</v>
      </c>
    </row>
    <row r="32" spans="1:16" x14ac:dyDescent="0.25">
      <c r="A32" s="32" t="s">
        <v>87</v>
      </c>
      <c r="B32" s="32" t="s">
        <v>129</v>
      </c>
      <c r="C32" s="2">
        <v>26</v>
      </c>
      <c r="D32" s="3" t="str">
        <f>'ĐẤT PNN'!D32</f>
        <v>Đường Sóc 29</v>
      </c>
      <c r="E32" s="3" t="str">
        <f>'ĐẤT PNN'!E32</f>
        <v>Đường Quốc lộ 14</v>
      </c>
      <c r="F32" s="3" t="str">
        <f>'ĐẤT PNN'!F32</f>
        <v>Giáp ranh xã Đức Liễu (cũ)</v>
      </c>
      <c r="G32" s="33">
        <v>85</v>
      </c>
      <c r="H32" s="33">
        <v>60</v>
      </c>
      <c r="I32" s="33">
        <v>15</v>
      </c>
      <c r="J32" s="33">
        <v>13</v>
      </c>
      <c r="K32" s="29">
        <f t="shared" si="22"/>
        <v>110.5</v>
      </c>
      <c r="L32" s="34">
        <f t="shared" ref="L32:M32" si="29">K32*0.8</f>
        <v>88.4</v>
      </c>
      <c r="M32" s="35">
        <f t="shared" si="29"/>
        <v>70.720000000000013</v>
      </c>
      <c r="N32" s="29">
        <f t="shared" si="0"/>
        <v>32.06666666666667</v>
      </c>
      <c r="O32" s="31">
        <f>VLOOKUP(B32,'[1]MA DO'!$H$5:$AE$3586,24,0)</f>
        <v>1.08</v>
      </c>
    </row>
    <row r="33" spans="1:15" ht="31.5" x14ac:dyDescent="0.25">
      <c r="A33" s="32" t="s">
        <v>88</v>
      </c>
      <c r="B33" s="32" t="s">
        <v>129</v>
      </c>
      <c r="C33" s="2">
        <v>27</v>
      </c>
      <c r="D33" s="3" t="str">
        <f>'ĐẤT PNN'!D33</f>
        <v>Đường vào nhà văn hóa thôn Bình Thọ</v>
      </c>
      <c r="E33" s="3" t="str">
        <f>'ĐẤT PNN'!E33</f>
        <v>Đường Quốc lộ 14</v>
      </c>
      <c r="F33" s="3" t="str">
        <f>'ĐẤT PNN'!F33</f>
        <v>Giáp ranh thôn Bình Tiến</v>
      </c>
      <c r="G33" s="33">
        <v>85</v>
      </c>
      <c r="H33" s="33">
        <v>60</v>
      </c>
      <c r="I33" s="33">
        <v>15</v>
      </c>
      <c r="J33" s="33">
        <v>13</v>
      </c>
      <c r="K33" s="29">
        <f t="shared" si="22"/>
        <v>110.5</v>
      </c>
      <c r="L33" s="34">
        <f t="shared" ref="L33:M33" si="30">K33*0.8</f>
        <v>88.4</v>
      </c>
      <c r="M33" s="35">
        <f t="shared" si="30"/>
        <v>70.720000000000013</v>
      </c>
      <c r="N33" s="29">
        <f t="shared" ref="N33" si="31">J33*$P$7</f>
        <v>32.06666666666667</v>
      </c>
      <c r="O33" s="31">
        <f>VLOOKUP(B33,'[1]MA DO'!$H$5:$AE$3586,24,0)</f>
        <v>1.08</v>
      </c>
    </row>
    <row r="34" spans="1:15" ht="31.5" x14ac:dyDescent="0.25">
      <c r="A34" s="32" t="s">
        <v>89</v>
      </c>
      <c r="B34" s="32" t="s">
        <v>129</v>
      </c>
      <c r="C34" s="2">
        <v>28</v>
      </c>
      <c r="D34" s="3" t="str">
        <f>'ĐẤT PNN'!D34</f>
        <v>Đường vào nông trường cao su Nghĩa Trung</v>
      </c>
      <c r="E34" s="3" t="str">
        <f>'ĐẤT PNN'!E34</f>
        <v>Đường Quốc lộ 14</v>
      </c>
      <c r="F34" s="3" t="str">
        <f>'ĐẤT PNN'!F34</f>
        <v>Vườn cao su Nghĩa trang Nghĩa Trung</v>
      </c>
      <c r="G34" s="33">
        <v>85</v>
      </c>
      <c r="H34" s="33">
        <v>60</v>
      </c>
      <c r="I34" s="33">
        <v>15</v>
      </c>
      <c r="J34" s="33">
        <v>13</v>
      </c>
      <c r="K34" s="29">
        <f>G34*1.3</f>
        <v>110.5</v>
      </c>
      <c r="L34" s="34">
        <f t="shared" ref="L34:M34" si="32">K34*0.8</f>
        <v>88.4</v>
      </c>
      <c r="M34" s="35">
        <f t="shared" si="32"/>
        <v>70.720000000000013</v>
      </c>
      <c r="N34" s="29">
        <f t="shared" si="0"/>
        <v>32.06666666666667</v>
      </c>
      <c r="O34" s="31">
        <f>VLOOKUP(B34,'[1]MA DO'!$H$5:$AE$3586,24,0)</f>
        <v>1.08</v>
      </c>
    </row>
    <row r="35" spans="1:15" ht="31.5" x14ac:dyDescent="0.25">
      <c r="A35" s="32" t="s">
        <v>90</v>
      </c>
      <c r="B35" s="32" t="s">
        <v>129</v>
      </c>
      <c r="C35" s="2">
        <v>29</v>
      </c>
      <c r="D35" s="3" t="str">
        <f>'ĐẤT PNN'!D35</f>
        <v>Đường liên thôn Bình Trung - Bình Tiến</v>
      </c>
      <c r="E35" s="3" t="str">
        <f>'ĐẤT PNN'!E35</f>
        <v>Ngã ba sân bay</v>
      </c>
      <c r="F35" s="3" t="str">
        <f>'ĐẤT PNN'!F35</f>
        <v>Giáp ranh thôn Bình Tiến</v>
      </c>
      <c r="G35" s="33">
        <v>85</v>
      </c>
      <c r="H35" s="33">
        <v>60</v>
      </c>
      <c r="I35" s="33">
        <v>15</v>
      </c>
      <c r="J35" s="33">
        <v>13</v>
      </c>
      <c r="K35" s="29">
        <f t="shared" ref="K35:K37" si="33">G35*1.3</f>
        <v>110.5</v>
      </c>
      <c r="L35" s="34">
        <f t="shared" ref="L35:M35" si="34">K35*0.8</f>
        <v>88.4</v>
      </c>
      <c r="M35" s="35">
        <f t="shared" si="34"/>
        <v>70.720000000000013</v>
      </c>
      <c r="N35" s="29">
        <f t="shared" ref="N35:N37" si="35">J35*$P$7</f>
        <v>32.06666666666667</v>
      </c>
      <c r="O35" s="31">
        <f>VLOOKUP(B35,'[1]MA DO'!$H$5:$AE$3586,24,0)</f>
        <v>1.08</v>
      </c>
    </row>
    <row r="36" spans="1:15" ht="31.5" x14ac:dyDescent="0.25">
      <c r="A36" s="32" t="s">
        <v>91</v>
      </c>
      <c r="B36" s="32" t="s">
        <v>129</v>
      </c>
      <c r="C36" s="2">
        <v>30</v>
      </c>
      <c r="D36" s="3" t="str">
        <f>'ĐẤT PNN'!D36</f>
        <v xml:space="preserve">Đường liên thôn Bình Trung - Bình Tiến </v>
      </c>
      <c r="E36" s="3" t="str">
        <f>'ĐẤT PNN'!E36</f>
        <v>Nhà ông Biện Văn Hai</v>
      </c>
      <c r="F36" s="3" t="str">
        <f>'ĐẤT PNN'!F36</f>
        <v>Giáp ranh thôn Bình Tiến</v>
      </c>
      <c r="G36" s="33">
        <v>85</v>
      </c>
      <c r="H36" s="33">
        <v>60</v>
      </c>
      <c r="I36" s="33">
        <v>15</v>
      </c>
      <c r="J36" s="33">
        <v>13</v>
      </c>
      <c r="K36" s="29">
        <f t="shared" si="33"/>
        <v>110.5</v>
      </c>
      <c r="L36" s="34">
        <f t="shared" ref="L36:M36" si="36">K36*0.8</f>
        <v>88.4</v>
      </c>
      <c r="M36" s="35">
        <f t="shared" si="36"/>
        <v>70.720000000000013</v>
      </c>
      <c r="N36" s="29">
        <f t="shared" si="35"/>
        <v>32.06666666666667</v>
      </c>
      <c r="O36" s="31">
        <f>VLOOKUP(B36,'[1]MA DO'!$H$5:$AE$3586,24,0)</f>
        <v>1.08</v>
      </c>
    </row>
    <row r="37" spans="1:15" ht="31.5" x14ac:dyDescent="0.25">
      <c r="A37" s="32" t="s">
        <v>58</v>
      </c>
      <c r="B37" s="32" t="s">
        <v>129</v>
      </c>
      <c r="C37" s="2">
        <v>31</v>
      </c>
      <c r="D37" s="3" t="str">
        <f>'ĐẤT PNN'!D37</f>
        <v>Đường hai bên chợ Nghĩa Trung</v>
      </c>
      <c r="E37" s="3" t="str">
        <f>'ĐẤT PNN'!E37</f>
        <v>Hành lang nhà lồng chợ chính</v>
      </c>
      <c r="F37" s="3" t="str">
        <f>'ĐẤT PNN'!F37</f>
        <v>Hành lang nhà lồng chợ chính vào sâu 15m</v>
      </c>
      <c r="G37" s="33">
        <v>85</v>
      </c>
      <c r="H37" s="33">
        <v>60</v>
      </c>
      <c r="I37" s="33">
        <v>15</v>
      </c>
      <c r="J37" s="33">
        <v>13</v>
      </c>
      <c r="K37" s="29">
        <f t="shared" si="33"/>
        <v>110.5</v>
      </c>
      <c r="L37" s="34">
        <f t="shared" ref="L37:M37" si="37">K37*0.8</f>
        <v>88.4</v>
      </c>
      <c r="M37" s="35">
        <f t="shared" si="37"/>
        <v>70.720000000000013</v>
      </c>
      <c r="N37" s="29">
        <f t="shared" si="35"/>
        <v>32.06666666666667</v>
      </c>
      <c r="O37" s="31">
        <f>VLOOKUP(B37,'[1]MA DO'!$H$5:$AE$3586,24,0)</f>
        <v>1.08</v>
      </c>
    </row>
    <row r="38" spans="1:15" ht="31.5" x14ac:dyDescent="0.25">
      <c r="A38" s="32" t="s">
        <v>59</v>
      </c>
      <c r="B38" s="32" t="str">
        <f>VLOOKUP($D$6&amp;K38,'[2]MA DO'!$B$5:$H$3586,7,0)</f>
        <v>NTRUNG CLN 1</v>
      </c>
      <c r="C38" s="2">
        <v>32</v>
      </c>
      <c r="D38" s="3" t="str">
        <f>'ĐẤT PNN'!D38</f>
        <v>Đường ĐT 759</v>
      </c>
      <c r="E38" s="3" t="str">
        <f>'ĐẤT PNN'!E38</f>
        <v>Ngã ba đường Quốc lộ 14</v>
      </c>
      <c r="F38" s="3" t="str">
        <f>'ĐẤT PNN'!F38</f>
        <v>Ranh giới xã Phước Tân, Huyện Phú Riềng (cũ)</v>
      </c>
      <c r="G38" s="33">
        <v>150</v>
      </c>
      <c r="H38" s="33">
        <v>105</v>
      </c>
      <c r="I38" s="33">
        <v>15</v>
      </c>
      <c r="J38" s="33">
        <v>13</v>
      </c>
      <c r="K38" s="29">
        <f t="shared" ref="K38:K42" si="38">G38*1.3</f>
        <v>195</v>
      </c>
      <c r="L38" s="34">
        <f t="shared" ref="L38:M38" si="39">K38*0.8</f>
        <v>156</v>
      </c>
      <c r="M38" s="35">
        <f t="shared" si="39"/>
        <v>124.80000000000001</v>
      </c>
      <c r="N38" s="29">
        <f t="shared" si="0"/>
        <v>32.06666666666667</v>
      </c>
      <c r="O38" s="31">
        <f>VLOOKUP(B38,'[1]MA DO'!$H$5:$AE$3586,24,0)</f>
        <v>1.07</v>
      </c>
    </row>
    <row r="39" spans="1:15" x14ac:dyDescent="0.25">
      <c r="A39" s="32" t="s">
        <v>60</v>
      </c>
      <c r="B39" s="32" t="str">
        <f>VLOOKUP($D$6&amp;K39,'[2]MA DO'!$B$5:$H$3586,7,0)</f>
        <v>NTRUNG CLN 1</v>
      </c>
      <c r="C39" s="2">
        <v>33</v>
      </c>
      <c r="D39" s="3" t="str">
        <f>'ĐẤT PNN'!D39</f>
        <v>Đường ĐT 753B</v>
      </c>
      <c r="E39" s="3" t="str">
        <f>'ĐẤT PNN'!E39</f>
        <v>Ngã ba 21 đi qua Lam Sơn</v>
      </c>
      <c r="F39" s="3" t="str">
        <f>'ĐẤT PNN'!F39</f>
        <v>Hết thửa đất số 27, tờ bản đồ số 131</v>
      </c>
      <c r="G39" s="33">
        <v>150</v>
      </c>
      <c r="H39" s="33">
        <v>105</v>
      </c>
      <c r="I39" s="33">
        <v>15</v>
      </c>
      <c r="J39" s="33">
        <v>13</v>
      </c>
      <c r="K39" s="29">
        <f t="shared" si="38"/>
        <v>195</v>
      </c>
      <c r="L39" s="34">
        <f t="shared" ref="L39:M39" si="40">K39*0.8</f>
        <v>156</v>
      </c>
      <c r="M39" s="35">
        <f t="shared" si="40"/>
        <v>124.80000000000001</v>
      </c>
      <c r="N39" s="29">
        <f t="shared" si="0"/>
        <v>32.06666666666667</v>
      </c>
      <c r="O39" s="31">
        <f>VLOOKUP(B39,'[1]MA DO'!$H$5:$AE$3586,24,0)</f>
        <v>1.07</v>
      </c>
    </row>
    <row r="40" spans="1:15" x14ac:dyDescent="0.25">
      <c r="A40" s="32" t="s">
        <v>61</v>
      </c>
      <c r="B40" s="32" t="str">
        <f>VLOOKUP($D$6&amp;K40,'[2]MA DO'!$B$5:$H$3586,7,0)</f>
        <v>NTRUNG CLN 1</v>
      </c>
      <c r="C40" s="2">
        <v>34</v>
      </c>
      <c r="D40" s="3" t="str">
        <f>'ĐẤT PNN'!D40</f>
        <v>Đường ĐT 753B</v>
      </c>
      <c r="E40" s="3" t="str">
        <f>'ĐẤT PNN'!E40</f>
        <v>Từ thửa đất số 11, tờ bản đồ 131</v>
      </c>
      <c r="F40" s="3" t="str">
        <f>'ĐẤT PNN'!F40</f>
        <v>Hết tuyến</v>
      </c>
      <c r="G40" s="33">
        <v>150</v>
      </c>
      <c r="H40" s="33">
        <v>105</v>
      </c>
      <c r="I40" s="33">
        <v>15</v>
      </c>
      <c r="J40" s="33">
        <v>13</v>
      </c>
      <c r="K40" s="29">
        <f t="shared" si="38"/>
        <v>195</v>
      </c>
      <c r="L40" s="34">
        <f t="shared" ref="L40:M40" si="41">K40*0.8</f>
        <v>156</v>
      </c>
      <c r="M40" s="35">
        <f t="shared" si="41"/>
        <v>124.80000000000001</v>
      </c>
      <c r="N40" s="29">
        <f t="shared" si="0"/>
        <v>32.06666666666667</v>
      </c>
      <c r="O40" s="31">
        <f>VLOOKUP(B40,'[1]MA DO'!$H$5:$AE$3586,24,0)</f>
        <v>1.07</v>
      </c>
    </row>
    <row r="41" spans="1:15" x14ac:dyDescent="0.25">
      <c r="A41" s="32" t="s">
        <v>62</v>
      </c>
      <c r="B41" s="32" t="s">
        <v>129</v>
      </c>
      <c r="C41" s="2">
        <v>35</v>
      </c>
      <c r="D41" s="3" t="str">
        <f>'ĐẤT PNN'!D41</f>
        <v>Trục đường chính Thôn 3 đi Thôn 2</v>
      </c>
      <c r="E41" s="3" t="str">
        <f>'ĐẤT PNN'!E41</f>
        <v>Đường Quốc lộ 14</v>
      </c>
      <c r="F41" s="3" t="str">
        <f>'ĐẤT PNN'!F41</f>
        <v>Đường ĐT 753B</v>
      </c>
      <c r="G41" s="33">
        <v>85</v>
      </c>
      <c r="H41" s="33">
        <v>60</v>
      </c>
      <c r="I41" s="33">
        <v>15</v>
      </c>
      <c r="J41" s="33">
        <v>13</v>
      </c>
      <c r="K41" s="29">
        <f t="shared" si="38"/>
        <v>110.5</v>
      </c>
      <c r="L41" s="34">
        <f t="shared" ref="L41:M41" si="42">K41*0.8</f>
        <v>88.4</v>
      </c>
      <c r="M41" s="35">
        <f t="shared" si="42"/>
        <v>70.720000000000013</v>
      </c>
      <c r="N41" s="29">
        <f t="shared" ref="N41:N42" si="43">J41*$P$7</f>
        <v>32.06666666666667</v>
      </c>
      <c r="O41" s="31">
        <f>VLOOKUP(B41,'[1]MA DO'!$H$5:$AE$3586,24,0)</f>
        <v>1.08</v>
      </c>
    </row>
    <row r="42" spans="1:15" x14ac:dyDescent="0.25">
      <c r="A42" s="32" t="s">
        <v>63</v>
      </c>
      <c r="B42" s="32" t="s">
        <v>129</v>
      </c>
      <c r="C42" s="2">
        <v>36</v>
      </c>
      <c r="D42" s="3" t="str">
        <f>'ĐẤT PNN'!D42</f>
        <v>Đường đi thôn 2</v>
      </c>
      <c r="E42" s="3" t="str">
        <f>'ĐẤT PNN'!E42</f>
        <v>Ngã 3 cổng chào thôn 2</v>
      </c>
      <c r="F42" s="3" t="str">
        <f>'ĐẤT PNN'!F42</f>
        <v>Giáp ranh xã Nghĩa Bình (cũ)</v>
      </c>
      <c r="G42" s="33">
        <v>85</v>
      </c>
      <c r="H42" s="33">
        <v>60</v>
      </c>
      <c r="I42" s="33">
        <v>15</v>
      </c>
      <c r="J42" s="33">
        <v>13</v>
      </c>
      <c r="K42" s="29">
        <f t="shared" si="38"/>
        <v>110.5</v>
      </c>
      <c r="L42" s="34">
        <f t="shared" ref="L42:M42" si="44">K42*0.8</f>
        <v>88.4</v>
      </c>
      <c r="M42" s="35">
        <f t="shared" si="44"/>
        <v>70.720000000000013</v>
      </c>
      <c r="N42" s="29">
        <f t="shared" si="43"/>
        <v>32.06666666666667</v>
      </c>
      <c r="O42" s="31">
        <f>VLOOKUP(B42,'[1]MA DO'!$H$5:$AE$3586,24,0)</f>
        <v>1.08</v>
      </c>
    </row>
    <row r="43" spans="1:15" ht="31.5" x14ac:dyDescent="0.25">
      <c r="A43" s="32" t="s">
        <v>64</v>
      </c>
      <c r="B43" s="32" t="s">
        <v>129</v>
      </c>
      <c r="C43" s="2">
        <v>37</v>
      </c>
      <c r="D43" s="3" t="str">
        <f>'ĐẤT PNN'!D43</f>
        <v>Đường nội ô khu Trung tâm hành chính</v>
      </c>
      <c r="E43" s="3" t="str">
        <f>'ĐẤT PNN'!E43</f>
        <v>Toàn tuyến</v>
      </c>
      <c r="F43" s="3"/>
      <c r="G43" s="33">
        <v>85</v>
      </c>
      <c r="H43" s="33">
        <v>60</v>
      </c>
      <c r="I43" s="33">
        <v>15</v>
      </c>
      <c r="J43" s="33">
        <v>13</v>
      </c>
      <c r="K43" s="29">
        <f>G43*1.3</f>
        <v>110.5</v>
      </c>
      <c r="L43" s="34">
        <f t="shared" ref="L43:M43" si="45">K43*0.8</f>
        <v>88.4</v>
      </c>
      <c r="M43" s="35">
        <f t="shared" si="45"/>
        <v>70.720000000000013</v>
      </c>
      <c r="N43" s="29">
        <f t="shared" si="0"/>
        <v>32.06666666666667</v>
      </c>
      <c r="O43" s="31">
        <f>VLOOKUP(B43,'[1]MA DO'!$H$5:$AE$3586,24,0)</f>
        <v>1.08</v>
      </c>
    </row>
    <row r="44" spans="1:15" ht="38.25" x14ac:dyDescent="0.25">
      <c r="A44" s="32" t="s">
        <v>92</v>
      </c>
      <c r="B44" s="32" t="str">
        <f>VLOOKUP($D$6&amp;K44,'[2]MA DO'!$B$5:$H$3586,7,0)</f>
        <v>NTRUNG CLN 3</v>
      </c>
      <c r="C44" s="2">
        <v>38</v>
      </c>
      <c r="D44" s="3" t="str">
        <f>'ĐẤT PNN'!D44</f>
        <v>Các tuyến đường còn lại</v>
      </c>
      <c r="E44" s="3" t="str">
        <f>'ĐẤT PNN'!E44</f>
        <v>Toàn tuyến</v>
      </c>
      <c r="F44" s="3"/>
      <c r="G44" s="33">
        <v>75</v>
      </c>
      <c r="H44" s="33">
        <v>53</v>
      </c>
      <c r="I44" s="33">
        <v>15</v>
      </c>
      <c r="J44" s="33">
        <v>13</v>
      </c>
      <c r="K44" s="29">
        <f>G44</f>
        <v>75</v>
      </c>
      <c r="L44" s="34">
        <f t="shared" ref="L44:M44" si="46">K44*0.8</f>
        <v>60</v>
      </c>
      <c r="M44" s="35">
        <f t="shared" si="46"/>
        <v>48</v>
      </c>
      <c r="N44" s="29">
        <f t="shared" si="0"/>
        <v>32.06666666666667</v>
      </c>
      <c r="O44" s="31">
        <f>VLOOKUP(B44,'[1]MA DO'!$H$5:$AE$3586,24,0)</f>
        <v>1.06</v>
      </c>
    </row>
  </sheetData>
  <autoFilter ref="A4:O44" xr:uid="{0B66FCD7-D382-4498-AC0A-8C7895209709}">
    <filterColumn colId="4" showButton="0"/>
  </autoFilter>
  <mergeCells count="14">
    <mergeCell ref="C3:O3"/>
    <mergeCell ref="O4:O5"/>
    <mergeCell ref="K4:K5"/>
    <mergeCell ref="L4:L5"/>
    <mergeCell ref="G4:G5"/>
    <mergeCell ref="C4:C5"/>
    <mergeCell ref="D4:D5"/>
    <mergeCell ref="E4:F4"/>
    <mergeCell ref="N4:N5"/>
    <mergeCell ref="M4:M5"/>
    <mergeCell ref="H4:H5"/>
    <mergeCell ref="I4:I5"/>
    <mergeCell ref="J4:J5"/>
    <mergeCell ref="C1:P2"/>
  </mergeCells>
  <pageMargins left="0.2" right="0.2" top="0.2" bottom="0.2" header="0.2" footer="0.2"/>
  <pageSetup paperSize="9" scale="75" orientation="landscape" r:id="rId1"/>
  <colBreaks count="1" manualBreakCount="1">
    <brk id="15" max="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2026-04-13T09:17:37Z</cp:lastPrinted>
  <dcterms:created xsi:type="dcterms:W3CDTF">2025-09-30T07:46:36Z</dcterms:created>
  <dcterms:modified xsi:type="dcterms:W3CDTF">2026-04-15T09:08:40Z</dcterms:modified>
</cp:coreProperties>
</file>